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ikono-my.sharepoint.com/personal/julie_sandnes_inderoy_kommune_no/Documents/Anskaffelser/2026/2026_725 Rammeavtale på arbeidsklær, sko og verneutstyr/"/>
    </mc:Choice>
  </mc:AlternateContent>
  <xr:revisionPtr revIDLastSave="0" documentId="8_{0BA6747B-A0FD-4ABD-B108-1C37B0182F60}" xr6:coauthVersionLast="47" xr6:coauthVersionMax="47" xr10:uidLastSave="{00000000-0000-0000-0000-000000000000}"/>
  <bookViews>
    <workbookView xWindow="-38505" yWindow="1080" windowWidth="38610" windowHeight="20985" xr2:uid="{00000000-000D-0000-FFFF-FFFF00000000}"/>
  </bookViews>
  <sheets>
    <sheet name="Prisskjema" sheetId="1" r:id="rId1"/>
    <sheet name="Ark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" i="1" l="1" a="1"/>
  <c r="N10" i="1" s="1"/>
  <c r="O10" i="1" s="1"/>
  <c r="N11" i="1" a="1"/>
  <c r="N11" i="1" s="1"/>
  <c r="O11" i="1" s="1"/>
  <c r="N12" i="1" a="1"/>
  <c r="N12" i="1"/>
  <c r="O12" i="1" s="1"/>
  <c r="N13" i="1" a="1"/>
  <c r="N13" i="1" s="1"/>
  <c r="O13" i="1" s="1"/>
  <c r="N14" i="1" a="1"/>
  <c r="N14" i="1"/>
  <c r="N15" i="1" a="1"/>
  <c r="N15" i="1"/>
  <c r="N16" i="1" a="1"/>
  <c r="N16" i="1" s="1"/>
  <c r="O16" i="1" s="1"/>
  <c r="N17" i="1" a="1"/>
  <c r="N17" i="1" s="1"/>
  <c r="O17" i="1" s="1"/>
  <c r="N18" i="1" a="1"/>
  <c r="N18" i="1" s="1"/>
  <c r="O18" i="1" s="1"/>
  <c r="N19" i="1" a="1"/>
  <c r="N19" i="1"/>
  <c r="O19" i="1" s="1"/>
  <c r="N20" i="1" a="1"/>
  <c r="N20" i="1" s="1"/>
  <c r="O20" i="1" s="1"/>
  <c r="N21" i="1" a="1"/>
  <c r="N21" i="1"/>
  <c r="N22" i="1" a="1"/>
  <c r="N22" i="1"/>
  <c r="N23" i="1" a="1"/>
  <c r="N23" i="1" s="1"/>
  <c r="O23" i="1" s="1"/>
  <c r="N24" i="1" a="1"/>
  <c r="N24" i="1" s="1"/>
  <c r="O24" i="1" s="1"/>
  <c r="N25" i="1" a="1"/>
  <c r="N25" i="1" s="1"/>
  <c r="O25" i="1" s="1"/>
  <c r="N26" i="1" a="1"/>
  <c r="N26" i="1"/>
  <c r="N27" i="1" a="1"/>
  <c r="N27" i="1" s="1"/>
  <c r="O27" i="1" s="1"/>
  <c r="N28" i="1" a="1"/>
  <c r="N28" i="1"/>
  <c r="O28" i="1" s="1"/>
  <c r="N29" i="1" a="1"/>
  <c r="N29" i="1"/>
  <c r="O29" i="1" s="1"/>
  <c r="N30" i="1" a="1"/>
  <c r="N30" i="1"/>
  <c r="O30" i="1" s="1"/>
  <c r="N31" i="1" a="1"/>
  <c r="N31" i="1" s="1"/>
  <c r="O31" i="1" s="1"/>
  <c r="N32" i="1" a="1"/>
  <c r="N32" i="1" s="1"/>
  <c r="O32" i="1" s="1"/>
  <c r="N33" i="1" a="1"/>
  <c r="N33" i="1"/>
  <c r="O33" i="1" s="1"/>
  <c r="N34" i="1" a="1"/>
  <c r="N34" i="1" s="1"/>
  <c r="O34" i="1" s="1"/>
  <c r="N35" i="1" a="1"/>
  <c r="N35" i="1"/>
  <c r="N36" i="1" a="1"/>
  <c r="N36" i="1"/>
  <c r="N37" i="1" a="1"/>
  <c r="N37" i="1"/>
  <c r="N38" i="1" a="1"/>
  <c r="N38" i="1" s="1"/>
  <c r="O38" i="1" s="1"/>
  <c r="N39" i="1" a="1"/>
  <c r="N39" i="1" s="1"/>
  <c r="O39" i="1" s="1"/>
  <c r="N40" i="1" a="1"/>
  <c r="N40" i="1"/>
  <c r="N41" i="1" a="1"/>
  <c r="N41" i="1" s="1"/>
  <c r="O41" i="1" s="1"/>
  <c r="N42" i="1" a="1"/>
  <c r="N42" i="1"/>
  <c r="N43" i="1" a="1"/>
  <c r="N43" i="1"/>
  <c r="N44" i="1" a="1"/>
  <c r="N44" i="1"/>
  <c r="N45" i="1" a="1"/>
  <c r="N45" i="1" s="1"/>
  <c r="O45" i="1" s="1"/>
  <c r="N46" i="1" a="1"/>
  <c r="N46" i="1" s="1"/>
  <c r="O46" i="1" s="1"/>
  <c r="N47" i="1" a="1"/>
  <c r="N47" i="1" s="1"/>
  <c r="O47" i="1" s="1"/>
  <c r="N48" i="1" a="1"/>
  <c r="N48" i="1" s="1"/>
  <c r="O48" i="1" s="1"/>
  <c r="N49" i="1" a="1"/>
  <c r="N49" i="1"/>
  <c r="N50" i="1" a="1"/>
  <c r="N50" i="1"/>
  <c r="O50" i="1" s="1"/>
  <c r="N51" i="1" a="1"/>
  <c r="N51" i="1"/>
  <c r="O51" i="1" s="1"/>
  <c r="N52" i="1" a="1"/>
  <c r="N52" i="1" s="1"/>
  <c r="O52" i="1" s="1"/>
  <c r="N53" i="1" a="1"/>
  <c r="N53" i="1" s="1"/>
  <c r="O53" i="1" s="1"/>
  <c r="N54" i="1" a="1"/>
  <c r="N54" i="1"/>
  <c r="O54" i="1" s="1"/>
  <c r="N55" i="1" a="1"/>
  <c r="N55" i="1" s="1"/>
  <c r="O55" i="1" s="1"/>
  <c r="N56" i="1" a="1"/>
  <c r="N56" i="1"/>
  <c r="N57" i="1" a="1"/>
  <c r="N57" i="1"/>
  <c r="N58" i="1" a="1"/>
  <c r="N58" i="1"/>
  <c r="O58" i="1" s="1"/>
  <c r="N59" i="1" a="1"/>
  <c r="N59" i="1" s="1"/>
  <c r="O59" i="1" s="1"/>
  <c r="N60" i="1" a="1"/>
  <c r="N60" i="1" s="1"/>
  <c r="O60" i="1" s="1"/>
  <c r="N61" i="1" a="1"/>
  <c r="N61" i="1"/>
  <c r="N62" i="1" a="1"/>
  <c r="N62" i="1" s="1"/>
  <c r="O62" i="1" s="1"/>
  <c r="N63" i="1" a="1"/>
  <c r="N63" i="1"/>
  <c r="N64" i="1" a="1"/>
  <c r="N64" i="1"/>
  <c r="O64" i="1" s="1"/>
  <c r="N65" i="1" a="1"/>
  <c r="N65" i="1"/>
  <c r="O65" i="1" s="1"/>
  <c r="N66" i="1" a="1"/>
  <c r="N66" i="1" s="1"/>
  <c r="O66" i="1" s="1"/>
  <c r="N67" i="1" a="1"/>
  <c r="N67" i="1" s="1"/>
  <c r="O67" i="1" s="1"/>
  <c r="N9" i="1" a="1"/>
  <c r="N9" i="1" s="1"/>
  <c r="O9" i="1" s="1"/>
  <c r="O15" i="1"/>
  <c r="O21" i="1"/>
  <c r="O26" i="1"/>
  <c r="O40" i="1"/>
  <c r="O44" i="1"/>
  <c r="O61" i="1"/>
  <c r="O14" i="1"/>
  <c r="O22" i="1"/>
  <c r="O35" i="1"/>
  <c r="O36" i="1"/>
  <c r="O37" i="1"/>
  <c r="O42" i="1"/>
  <c r="O43" i="1"/>
  <c r="O49" i="1"/>
  <c r="O56" i="1"/>
  <c r="O57" i="1"/>
  <c r="O63" i="1"/>
  <c r="O68" i="1" l="1"/>
  <c r="G67" i="1" l="1"/>
  <c r="H67" i="1" s="1"/>
  <c r="G66" i="1" l="1"/>
  <c r="H66" i="1" s="1"/>
  <c r="G18" i="1"/>
  <c r="H18" i="1" s="1"/>
  <c r="G55" i="1"/>
  <c r="H55" i="1" s="1"/>
  <c r="G54" i="1"/>
  <c r="H54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H68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<sst xmlns="http://schemas.openxmlformats.org/spreadsheetml/2006/main" count="153" uniqueCount="115">
  <si>
    <t>Varelinje</t>
  </si>
  <si>
    <t>Varenavn</t>
  </si>
  <si>
    <t>Varegruppe</t>
  </si>
  <si>
    <t>Est. antall  pr år</t>
  </si>
  <si>
    <t>Enhetspris</t>
  </si>
  <si>
    <t>Rabatt</t>
  </si>
  <si>
    <t>Netto pris</t>
  </si>
  <si>
    <t>TOTAL</t>
  </si>
  <si>
    <t>Tilbyders varenummer</t>
  </si>
  <si>
    <t>Link til beskrivelse og bilde av varen</t>
  </si>
  <si>
    <t>Vernesko</t>
  </si>
  <si>
    <t xml:space="preserve"> VERNE- OG ARBEIDSFOTTØY - EN ISO 20345 eller tilsvarende.</t>
  </si>
  <si>
    <t>Vernestøvel</t>
  </si>
  <si>
    <t>Gummistøvel</t>
  </si>
  <si>
    <t xml:space="preserve"> VERNE- OG ARBEIDSFOTTØY
</t>
  </si>
  <si>
    <t>Såle i ull</t>
  </si>
  <si>
    <t xml:space="preserve">ARBEIDSFOTTØY tilbehør
</t>
  </si>
  <si>
    <t>Såle med demping</t>
  </si>
  <si>
    <t>Regnbukse uten fôr</t>
  </si>
  <si>
    <t>ARBEIDSTØY - SYNLIGHETSTØY- Kl.2</t>
  </si>
  <si>
    <t>Regnjakke uten fôr</t>
  </si>
  <si>
    <t>ARBEIDSTØY - SYNLIGHETSTØY- Kl.3</t>
  </si>
  <si>
    <t>Arbeidsbukse</t>
  </si>
  <si>
    <t>Arbeidsjakke</t>
  </si>
  <si>
    <t>ARBEIDSTØY - SYNLIGHETSTØY - Kl.3</t>
  </si>
  <si>
    <t>Vinterjakke  - kort</t>
  </si>
  <si>
    <t>Vinterbukse</t>
  </si>
  <si>
    <t>Shorts med lommer (håndverkershorts)</t>
  </si>
  <si>
    <t>ARBEIDSTØY</t>
  </si>
  <si>
    <t>Genser hi-vis</t>
  </si>
  <si>
    <t>Fleecejakke hi-vis</t>
  </si>
  <si>
    <t xml:space="preserve">Skalljakke </t>
  </si>
  <si>
    <t>Tennisskjorte med lang arm</t>
  </si>
  <si>
    <t>College genser halvzip</t>
  </si>
  <si>
    <t>T-skjorte - bomull</t>
  </si>
  <si>
    <t>Tennisskjorte</t>
  </si>
  <si>
    <t>Refleks-vest</t>
  </si>
  <si>
    <t>Vinterlue</t>
  </si>
  <si>
    <t xml:space="preserve">ARBEIDSTØY </t>
  </si>
  <si>
    <t>Kjeledress uten fôr</t>
  </si>
  <si>
    <t>Kjeledress med fôr</t>
  </si>
  <si>
    <t>Flammehemmende jakke uten fôr</t>
  </si>
  <si>
    <t>ARBEIDSTØY - Kun flammehemmende</t>
  </si>
  <si>
    <t>Flammehemmende bukse uten fôr</t>
  </si>
  <si>
    <t>Flammehemmende jakke med fôr</t>
  </si>
  <si>
    <t>Flammehemmende bukse med fôr</t>
  </si>
  <si>
    <t>Vinterjakke - Lang (parkas)</t>
  </si>
  <si>
    <t>Arbeidsbukse - Vaktmester</t>
  </si>
  <si>
    <t>T-skjorte - syntetisk materiale</t>
  </si>
  <si>
    <t>Regnjakke med fôr</t>
  </si>
  <si>
    <t>Regnbukse med fôr</t>
  </si>
  <si>
    <t>Ullundertøy</t>
  </si>
  <si>
    <t>ARBEIDSTØY - SETT - Trøye og bukse</t>
  </si>
  <si>
    <t>Ullundertøy trøye zip neck</t>
  </si>
  <si>
    <t xml:space="preserve">ARBEIDSTØY -Trøye </t>
  </si>
  <si>
    <t>Ullunddertøy longs</t>
  </si>
  <si>
    <t>ARBEIDSTØY - longs</t>
  </si>
  <si>
    <t>Kittel</t>
  </si>
  <si>
    <t>ARBEIDSTØY - RENHOLD</t>
  </si>
  <si>
    <t>Bukse</t>
  </si>
  <si>
    <t>Hanske geiteskinn</t>
  </si>
  <si>
    <t>HANSKER</t>
  </si>
  <si>
    <t>Hanske svineskinn</t>
  </si>
  <si>
    <t>Monteringshanske</t>
  </si>
  <si>
    <t>PVC-hanske oljebestandig</t>
  </si>
  <si>
    <t>Arbeidshanske vinter</t>
  </si>
  <si>
    <t>HODEVERN</t>
  </si>
  <si>
    <t>Vernehjelm inkl. hakereim</t>
  </si>
  <si>
    <t xml:space="preserve">Øreklokke med hodebøyle </t>
  </si>
  <si>
    <t>HØRSELVERN -  EN 352-3 eller tilsvarende.</t>
  </si>
  <si>
    <t>Transfere merker brystlogo</t>
  </si>
  <si>
    <t>LOGO- MONT- TRANSFER OG BRODERI</t>
  </si>
  <si>
    <t>Transfere merker rygglogo</t>
  </si>
  <si>
    <t>Søm brodering av logo inkl. alle kostnader</t>
  </si>
  <si>
    <t>Montering av diverse logoer (sy, lime på)</t>
  </si>
  <si>
    <t>TILBEHØR OG DIVERSE - timepris eks mva</t>
  </si>
  <si>
    <t>Engangsdress</t>
  </si>
  <si>
    <t>VERNEBEKLEDNING -  ifb. rør- og kuminspeksjoner m.m. Verneklasse kategori III.</t>
  </si>
  <si>
    <t>Vernebriller antidugg</t>
  </si>
  <si>
    <t>ØYE OG ANSIKTSVERN</t>
  </si>
  <si>
    <t>Briller slam</t>
  </si>
  <si>
    <t>Halvmaske</t>
  </si>
  <si>
    <t>ÅNDEDRETTSVERN - beskytte mot gasser/damper og partikler. Produktet skal oppfylle kravene til EN 14387 eller tilsvarende.</t>
  </si>
  <si>
    <t>Vernehjelm inkl. briller og øreklokker</t>
  </si>
  <si>
    <t>Øreklokke med bluetooth</t>
  </si>
  <si>
    <t>Belte i stoff</t>
  </si>
  <si>
    <t>Kjemikaliehansker med lang arm (avløp)</t>
  </si>
  <si>
    <t>2026/725: Rammeavtale på arbeidsklær, sko og verneutstyr</t>
  </si>
  <si>
    <t>Miljømerket</t>
  </si>
  <si>
    <t>Tilbyders varenavn</t>
  </si>
  <si>
    <t>EU Ecolabel</t>
  </si>
  <si>
    <t>Svanemerket</t>
  </si>
  <si>
    <t>GOTS</t>
  </si>
  <si>
    <t>Blå Engel</t>
  </si>
  <si>
    <t>Bra Miljøval</t>
  </si>
  <si>
    <t>Økotex 100</t>
  </si>
  <si>
    <t>Økotex Made in Green</t>
  </si>
  <si>
    <t>Oppgi sertifiseringlisens for Miljømerke</t>
  </si>
  <si>
    <t>Cradle to cradle gold</t>
  </si>
  <si>
    <t>Cradle to cradle platinum</t>
  </si>
  <si>
    <t>Fairtrade</t>
  </si>
  <si>
    <t>Cotton Made in Africa (CMiA)</t>
  </si>
  <si>
    <t>Better Cotton Initiative (BCI)</t>
  </si>
  <si>
    <t>Cradle to Cradle Silver</t>
  </si>
  <si>
    <t>Greenguard</t>
  </si>
  <si>
    <t>Økologisk merkede varer</t>
  </si>
  <si>
    <r>
      <t xml:space="preserve">Det skal prises pr angitt enhet. 
Det kan ikke legges inn/fjernes varelinjer i prisskjemaet.
Tilbyder skal oppgi link til side med varebeskrivelse og bilde av den tilbudte varen.
</t>
    </r>
    <r>
      <rPr>
        <b/>
        <sz val="11"/>
        <color theme="1"/>
        <rFont val="Calibri"/>
        <family val="2"/>
        <scheme val="minor"/>
      </rPr>
      <t>Tilbyder skal KUN fylle inn grønne felter.</t>
    </r>
  </si>
  <si>
    <t>Totalsum (overføres til punkt 2.2.1 a)</t>
  </si>
  <si>
    <t>Spesialtilpasning, se pkt. 2.1.2.7</t>
  </si>
  <si>
    <t xml:space="preserve">Nye eller erstatningsproukter innen samme produktkategori skal tilbys med minst samme relative rabatt som produktgruppe de tilhører. </t>
  </si>
  <si>
    <t>Fast rabatt på alle varer som ikke er innenfor kategorier over</t>
  </si>
  <si>
    <t>ANNET</t>
  </si>
  <si>
    <t>Poeng miljømerking</t>
  </si>
  <si>
    <t>Totalpoeng</t>
  </si>
  <si>
    <r>
      <rPr>
        <b/>
        <sz val="11"/>
        <color theme="1"/>
        <rFont val="Calibri"/>
        <family val="2"/>
        <scheme val="minor"/>
      </rPr>
      <t>Merkeordninger:</t>
    </r>
    <r>
      <rPr>
        <sz val="11"/>
        <color theme="1"/>
        <rFont val="Calibri"/>
        <family val="2"/>
        <scheme val="minor"/>
      </rPr>
      <t xml:space="preserve"> Navn på merkeordning skal oppgis der dette er gjeldende, og det må enten oppgis gyldig lisensnummer eller legges med gyldig sertifikat/lisensbevis. Dersom det oppgis lisensnummer, må det være mulig å søke på lisensnummer på merkeordningens nettside for å sjekke at det er gyldig.
Merkeordninger hvor det er tilstrekkelig å oppgi gyldig lisensnummer: Svanemerket, EU Ecolabel, Bra Miljøval, GOTS, Økotex 100, Økotex Made in Green.
For Blå Engel må det legges med sertifikat/lisensbevis, fordi det ikke er mulig å søke på lisensnummer på Blå Engel sin nettside. For andre merkeordninger må det undersøkes før innlevering av tilbud om det er mulig å sjekke eventuelt lisensnummer på merkeordningens nettside.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</si>
</sst>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0.2499465926084170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4" borderId="7" xfId="0" applyFill="1" applyBorder="1"/>
    <xf numFmtId="164" fontId="0" fillId="4" borderId="7" xfId="0" applyNumberFormat="1" applyFill="1" applyBorder="1"/>
    <xf numFmtId="9" fontId="0" fillId="4" borderId="7" xfId="2" applyFont="1" applyFill="1" applyBorder="1"/>
    <xf numFmtId="164" fontId="0" fillId="2" borderId="7" xfId="0" applyNumberFormat="1" applyFill="1" applyBorder="1"/>
    <xf numFmtId="164" fontId="0" fillId="4" borderId="8" xfId="0" applyNumberFormat="1" applyFill="1" applyBorder="1"/>
    <xf numFmtId="9" fontId="0" fillId="4" borderId="8" xfId="2" applyFont="1" applyFill="1" applyBorder="1"/>
    <xf numFmtId="164" fontId="0" fillId="2" borderId="8" xfId="0" applyNumberFormat="1" applyFill="1" applyBorder="1"/>
    <xf numFmtId="165" fontId="0" fillId="0" borderId="0" xfId="1" applyFont="1"/>
    <xf numFmtId="165" fontId="0" fillId="2" borderId="7" xfId="1" applyFont="1" applyFill="1" applyBorder="1"/>
    <xf numFmtId="165" fontId="0" fillId="2" borderId="8" xfId="1" applyFont="1" applyFill="1" applyBorder="1"/>
    <xf numFmtId="0" fontId="0" fillId="2" borderId="7" xfId="0" applyFill="1" applyBorder="1"/>
    <xf numFmtId="0" fontId="0" fillId="2" borderId="7" xfId="0" applyFill="1" applyBorder="1" applyAlignment="1">
      <alignment wrapText="1"/>
    </xf>
    <xf numFmtId="0" fontId="2" fillId="3" borderId="7" xfId="0" applyFont="1" applyFill="1" applyBorder="1" applyAlignment="1">
      <alignment wrapText="1"/>
    </xf>
    <xf numFmtId="165" fontId="2" fillId="3" borderId="7" xfId="1" applyFont="1" applyFill="1" applyBorder="1" applyAlignment="1">
      <alignment wrapText="1"/>
    </xf>
    <xf numFmtId="0" fontId="1" fillId="7" borderId="7" xfId="5" applyBorder="1"/>
    <xf numFmtId="44" fontId="5" fillId="8" borderId="7" xfId="3" applyFont="1" applyFill="1" applyBorder="1" applyAlignment="1">
      <alignment horizontal="left" vertical="top" wrapText="1"/>
    </xf>
    <xf numFmtId="0" fontId="1" fillId="2" borderId="7" xfId="5" applyFill="1" applyBorder="1"/>
    <xf numFmtId="0" fontId="0" fillId="2" borderId="8" xfId="0" applyFill="1" applyBorder="1"/>
    <xf numFmtId="0" fontId="0" fillId="4" borderId="8" xfId="0" applyFill="1" applyBorder="1"/>
    <xf numFmtId="0" fontId="1" fillId="7" borderId="8" xfId="5" applyBorder="1"/>
    <xf numFmtId="0" fontId="2" fillId="5" borderId="9" xfId="0" applyFont="1" applyFill="1" applyBorder="1"/>
    <xf numFmtId="165" fontId="2" fillId="5" borderId="6" xfId="1" applyFont="1" applyFill="1" applyBorder="1"/>
    <xf numFmtId="0" fontId="3" fillId="5" borderId="5" xfId="0" applyFont="1" applyFill="1" applyBorder="1"/>
    <xf numFmtId="44" fontId="5" fillId="8" borderId="7" xfId="3" applyFont="1" applyFill="1" applyBorder="1" applyAlignment="1">
      <alignment horizontal="left" wrapText="1"/>
    </xf>
    <xf numFmtId="0" fontId="1" fillId="6" borderId="7" xfId="4" applyBorder="1" applyAlignment="1">
      <alignment horizontal="center" wrapText="1"/>
    </xf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4" fillId="4" borderId="1" xfId="0" applyFont="1" applyFill="1" applyBorder="1"/>
    <xf numFmtId="0" fontId="4" fillId="4" borderId="2" xfId="0" applyFont="1" applyFill="1" applyBorder="1"/>
    <xf numFmtId="0" fontId="0" fillId="4" borderId="4" xfId="0" applyFill="1" applyBorder="1"/>
    <xf numFmtId="0" fontId="0" fillId="4" borderId="3" xfId="0" applyFill="1" applyBorder="1"/>
    <xf numFmtId="0" fontId="0" fillId="6" borderId="7" xfId="4" applyFont="1" applyBorder="1" applyAlignment="1">
      <alignment horizontal="center" wrapText="1"/>
    </xf>
  </cellXfs>
  <cellStyles count="6">
    <cellStyle name="40 % – uthevingsfarge 2" xfId="4" builtinId="35"/>
    <cellStyle name="40 % – uthevingsfarge 6" xfId="5" builtinId="51"/>
    <cellStyle name="Komma" xfId="1" builtinId="3"/>
    <cellStyle name="Normal" xfId="0" builtinId="0"/>
    <cellStyle name="Prosent" xfId="2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tabSelected="1" workbookViewId="0">
      <selection activeCell="N2" sqref="N2"/>
    </sheetView>
  </sheetViews>
  <sheetFormatPr baseColWidth="10" defaultRowHeight="14.5" x14ac:dyDescent="0.35"/>
  <cols>
    <col min="2" max="3" width="37.6328125" customWidth="1"/>
    <col min="5" max="5" width="13.08984375" bestFit="1" customWidth="1"/>
    <col min="8" max="8" width="11.453125" style="9"/>
    <col min="9" max="9" width="14.08984375" customWidth="1"/>
    <col min="10" max="10" width="18.1796875" customWidth="1"/>
    <col min="11" max="11" width="14.6328125" customWidth="1"/>
    <col min="12" max="12" width="11.54296875" customWidth="1"/>
    <col min="13" max="13" width="19.08984375" bestFit="1" customWidth="1"/>
    <col min="14" max="14" width="12.26953125" bestFit="1" customWidth="1"/>
  </cols>
  <sheetData>
    <row r="1" spans="1:15" ht="21" x14ac:dyDescent="0.5">
      <c r="B1" s="31" t="s">
        <v>87</v>
      </c>
      <c r="C1" s="32"/>
    </row>
    <row r="2" spans="1:15" ht="94.5" customHeight="1" x14ac:dyDescent="0.35">
      <c r="B2" s="27" t="s">
        <v>106</v>
      </c>
      <c r="C2" s="33"/>
      <c r="E2" s="35" t="s">
        <v>114</v>
      </c>
      <c r="F2" s="26"/>
      <c r="G2" s="26"/>
      <c r="H2" s="26"/>
      <c r="I2" s="26"/>
      <c r="J2" s="26"/>
      <c r="K2" s="26"/>
      <c r="L2" s="26"/>
    </row>
    <row r="3" spans="1:15" x14ac:dyDescent="0.35">
      <c r="B3" s="34"/>
      <c r="C3" s="33"/>
      <c r="E3" s="26"/>
      <c r="F3" s="26"/>
      <c r="G3" s="26"/>
      <c r="H3" s="26"/>
      <c r="I3" s="26"/>
      <c r="J3" s="26"/>
      <c r="K3" s="26"/>
      <c r="L3" s="26"/>
    </row>
    <row r="4" spans="1:15" x14ac:dyDescent="0.35">
      <c r="B4" s="27" t="s">
        <v>109</v>
      </c>
      <c r="C4" s="28"/>
      <c r="E4" s="26"/>
      <c r="F4" s="26"/>
      <c r="G4" s="26"/>
      <c r="H4" s="26"/>
      <c r="I4" s="26"/>
      <c r="J4" s="26"/>
      <c r="K4" s="26"/>
      <c r="L4" s="26"/>
    </row>
    <row r="5" spans="1:15" x14ac:dyDescent="0.35">
      <c r="B5" s="27"/>
      <c r="C5" s="28"/>
      <c r="E5" s="26"/>
      <c r="F5" s="26"/>
      <c r="G5" s="26"/>
      <c r="H5" s="26"/>
      <c r="I5" s="26"/>
      <c r="J5" s="26"/>
      <c r="K5" s="26"/>
      <c r="L5" s="26"/>
    </row>
    <row r="6" spans="1:15" ht="15" thickBot="1" x14ac:dyDescent="0.4">
      <c r="B6" s="29"/>
      <c r="C6" s="30"/>
      <c r="E6" s="26"/>
      <c r="F6" s="26"/>
      <c r="G6" s="26"/>
      <c r="H6" s="26"/>
      <c r="I6" s="26"/>
      <c r="J6" s="26"/>
      <c r="K6" s="26"/>
      <c r="L6" s="26"/>
    </row>
    <row r="8" spans="1:15" s="1" customFormat="1" ht="44" customHeight="1" x14ac:dyDescent="0.3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5" t="s">
        <v>7</v>
      </c>
      <c r="I8" s="14" t="s">
        <v>8</v>
      </c>
      <c r="J8" s="14" t="s">
        <v>89</v>
      </c>
      <c r="K8" s="14" t="s">
        <v>9</v>
      </c>
      <c r="L8" s="14" t="s">
        <v>88</v>
      </c>
      <c r="M8" s="17" t="s">
        <v>97</v>
      </c>
      <c r="N8" s="25" t="s">
        <v>112</v>
      </c>
      <c r="O8" s="25" t="s">
        <v>113</v>
      </c>
    </row>
    <row r="9" spans="1:15" ht="26.5" customHeight="1" x14ac:dyDescent="0.35">
      <c r="A9" s="12">
        <v>1</v>
      </c>
      <c r="B9" s="12" t="s">
        <v>10</v>
      </c>
      <c r="C9" s="13" t="s">
        <v>11</v>
      </c>
      <c r="D9" s="12">
        <v>150</v>
      </c>
      <c r="E9" s="3">
        <v>0</v>
      </c>
      <c r="F9" s="4">
        <v>0</v>
      </c>
      <c r="G9" s="5">
        <f>E9*(1-F9)</f>
        <v>0</v>
      </c>
      <c r="H9" s="10">
        <f>(G9*D9)</f>
        <v>0</v>
      </c>
      <c r="I9" s="2"/>
      <c r="J9" s="2"/>
      <c r="K9" s="2"/>
      <c r="L9" s="16"/>
      <c r="M9" s="16"/>
      <c r="N9" s="18" cm="1">
        <f t="array" ref="N9">_xlfn.IFS(L9='Ark2'!B$2,1,L9='Ark2'!B$3,1,L9='Ark2'!B$4,1,L9='Ark2'!B$5,1,L9='Ark2'!B$6,1,L9='Ark2'!B$7,0.75,L9='Ark2'!B$8,0.5,L9='Ark2'!B$9,0.35,L9='Ark2'!B$10,0.25,L9='Ark2'!B$11,0.25,L9='Ark2'!B$12,0.25,L9='Ark2'!B$13,0.25,L9='Ark2'!B$14,0.25,L9='Ark2'!B$15,0.25,L9='Ark2'!B$16,0.25,L9='Ark2'!B17,0)</f>
        <v>0</v>
      </c>
      <c r="O9" s="12">
        <f>D9*N9</f>
        <v>0</v>
      </c>
    </row>
    <row r="10" spans="1:15" ht="26.5" customHeight="1" x14ac:dyDescent="0.35">
      <c r="A10" s="12">
        <v>2</v>
      </c>
      <c r="B10" s="12" t="s">
        <v>12</v>
      </c>
      <c r="C10" s="13" t="s">
        <v>11</v>
      </c>
      <c r="D10" s="12">
        <v>50</v>
      </c>
      <c r="E10" s="3">
        <v>0</v>
      </c>
      <c r="F10" s="4">
        <v>0</v>
      </c>
      <c r="G10" s="5">
        <f t="shared" ref="G10:G65" si="0">E10*(1-F10)</f>
        <v>0</v>
      </c>
      <c r="H10" s="10">
        <f t="shared" ref="H10:H65" si="1">(G10*D10)</f>
        <v>0</v>
      </c>
      <c r="I10" s="2"/>
      <c r="J10" s="2"/>
      <c r="K10" s="2"/>
      <c r="L10" s="16"/>
      <c r="M10" s="16"/>
      <c r="N10" s="18" cm="1">
        <f t="array" ref="N10">_xlfn.IFS(L10='Ark2'!B$2,1,L10='Ark2'!B$3,1,L10='Ark2'!B$4,1,L10='Ark2'!B$5,1,L10='Ark2'!B$6,1,L10='Ark2'!B$7,0.75,L10='Ark2'!B$8,0.5,L10='Ark2'!B$9,0.35,L10='Ark2'!B$10,0.25,L10='Ark2'!B$11,0.25,L10='Ark2'!B$12,0.25,L10='Ark2'!B$13,0.25,L10='Ark2'!B$14,0.25,L10='Ark2'!B$15,0.25,L10='Ark2'!B$16,0.25,L10='Ark2'!B18,0)</f>
        <v>0</v>
      </c>
      <c r="O10" s="12">
        <f t="shared" ref="O10:O67" si="2">D10*N10</f>
        <v>0</v>
      </c>
    </row>
    <row r="11" spans="1:15" x14ac:dyDescent="0.35">
      <c r="A11" s="12">
        <v>3</v>
      </c>
      <c r="B11" s="12" t="s">
        <v>13</v>
      </c>
      <c r="C11" s="12" t="s">
        <v>14</v>
      </c>
      <c r="D11" s="12">
        <v>40</v>
      </c>
      <c r="E11" s="3">
        <v>0</v>
      </c>
      <c r="F11" s="4">
        <v>0</v>
      </c>
      <c r="G11" s="5">
        <f t="shared" si="0"/>
        <v>0</v>
      </c>
      <c r="H11" s="10">
        <f t="shared" si="1"/>
        <v>0</v>
      </c>
      <c r="I11" s="2"/>
      <c r="J11" s="2"/>
      <c r="K11" s="2"/>
      <c r="L11" s="16"/>
      <c r="M11" s="16"/>
      <c r="N11" s="18" cm="1">
        <f t="array" ref="N11">_xlfn.IFS(L11='Ark2'!B$2,1,L11='Ark2'!B$3,1,L11='Ark2'!B$4,1,L11='Ark2'!B$5,1,L11='Ark2'!B$6,1,L11='Ark2'!B$7,0.75,L11='Ark2'!B$8,0.5,L11='Ark2'!B$9,0.35,L11='Ark2'!B$10,0.25,L11='Ark2'!B$11,0.25,L11='Ark2'!B$12,0.25,L11='Ark2'!B$13,0.25,L11='Ark2'!B$14,0.25,L11='Ark2'!B$15,0.25,L11='Ark2'!B$16,0.25,L11='Ark2'!B19,0)</f>
        <v>0</v>
      </c>
      <c r="O11" s="12">
        <f t="shared" si="2"/>
        <v>0</v>
      </c>
    </row>
    <row r="12" spans="1:15" x14ac:dyDescent="0.35">
      <c r="A12" s="12">
        <v>4</v>
      </c>
      <c r="B12" s="12" t="s">
        <v>15</v>
      </c>
      <c r="C12" s="12" t="s">
        <v>16</v>
      </c>
      <c r="D12" s="12">
        <v>50</v>
      </c>
      <c r="E12" s="3">
        <v>0</v>
      </c>
      <c r="F12" s="4">
        <v>0</v>
      </c>
      <c r="G12" s="5">
        <f t="shared" si="0"/>
        <v>0</v>
      </c>
      <c r="H12" s="10">
        <f t="shared" si="1"/>
        <v>0</v>
      </c>
      <c r="I12" s="2"/>
      <c r="J12" s="2"/>
      <c r="K12" s="2"/>
      <c r="L12" s="16"/>
      <c r="M12" s="16"/>
      <c r="N12" s="18" cm="1">
        <f t="array" ref="N12">_xlfn.IFS(L12='Ark2'!B$2,1,L12='Ark2'!B$3,1,L12='Ark2'!B$4,1,L12='Ark2'!B$5,1,L12='Ark2'!B$6,1,L12='Ark2'!B$7,0.75,L12='Ark2'!B$8,0.5,L12='Ark2'!B$9,0.35,L12='Ark2'!B$10,0.25,L12='Ark2'!B$11,0.25,L12='Ark2'!B$12,0.25,L12='Ark2'!B$13,0.25,L12='Ark2'!B$14,0.25,L12='Ark2'!B$15,0.25,L12='Ark2'!B$16,0.25,L12='Ark2'!B20,0)</f>
        <v>0</v>
      </c>
      <c r="O12" s="12">
        <f t="shared" si="2"/>
        <v>0</v>
      </c>
    </row>
    <row r="13" spans="1:15" x14ac:dyDescent="0.35">
      <c r="A13" s="12">
        <v>5</v>
      </c>
      <c r="B13" s="12" t="s">
        <v>17</v>
      </c>
      <c r="C13" s="12" t="s">
        <v>16</v>
      </c>
      <c r="D13" s="12">
        <v>50</v>
      </c>
      <c r="E13" s="3">
        <v>0</v>
      </c>
      <c r="F13" s="4">
        <v>0</v>
      </c>
      <c r="G13" s="5">
        <f t="shared" si="0"/>
        <v>0</v>
      </c>
      <c r="H13" s="10">
        <f t="shared" si="1"/>
        <v>0</v>
      </c>
      <c r="I13" s="2"/>
      <c r="J13" s="2"/>
      <c r="K13" s="2"/>
      <c r="L13" s="16"/>
      <c r="M13" s="16"/>
      <c r="N13" s="18" cm="1">
        <f t="array" ref="N13">_xlfn.IFS(L13='Ark2'!B$2,1,L13='Ark2'!B$3,1,L13='Ark2'!B$4,1,L13='Ark2'!B$5,1,L13='Ark2'!B$6,1,L13='Ark2'!B$7,0.75,L13='Ark2'!B$8,0.5,L13='Ark2'!B$9,0.35,L13='Ark2'!B$10,0.25,L13='Ark2'!B$11,0.25,L13='Ark2'!B$12,0.25,L13='Ark2'!B$13,0.25,L13='Ark2'!B$14,0.25,L13='Ark2'!B$15,0.25,L13='Ark2'!B$16,0.25,L13='Ark2'!B21,0)</f>
        <v>0</v>
      </c>
      <c r="O13" s="12">
        <f t="shared" si="2"/>
        <v>0</v>
      </c>
    </row>
    <row r="14" spans="1:15" x14ac:dyDescent="0.35">
      <c r="A14" s="12">
        <v>6</v>
      </c>
      <c r="B14" s="12" t="s">
        <v>18</v>
      </c>
      <c r="C14" s="12" t="s">
        <v>19</v>
      </c>
      <c r="D14" s="12">
        <v>20</v>
      </c>
      <c r="E14" s="3">
        <v>0</v>
      </c>
      <c r="F14" s="4">
        <v>0</v>
      </c>
      <c r="G14" s="5">
        <f t="shared" si="0"/>
        <v>0</v>
      </c>
      <c r="H14" s="10">
        <f t="shared" si="1"/>
        <v>0</v>
      </c>
      <c r="I14" s="2"/>
      <c r="J14" s="2"/>
      <c r="K14" s="2"/>
      <c r="L14" s="16"/>
      <c r="M14" s="16"/>
      <c r="N14" s="18" cm="1">
        <f t="array" ref="N14">_xlfn.IFS(L14='Ark2'!B$2,1,L14='Ark2'!B$3,1,L14='Ark2'!B$4,1,L14='Ark2'!B$5,1,L14='Ark2'!B$6,1,L14='Ark2'!B$7,0.75,L14='Ark2'!B$8,0.5,L14='Ark2'!B$9,0.35,L14='Ark2'!B$10,0.25,L14='Ark2'!B$11,0.25,L14='Ark2'!B$12,0.25,L14='Ark2'!B$13,0.25,L14='Ark2'!B$14,0.25,L14='Ark2'!B$15,0.25,L14='Ark2'!B$16,0.25,L14='Ark2'!B22,0)</f>
        <v>0</v>
      </c>
      <c r="O14" s="12">
        <f t="shared" si="2"/>
        <v>0</v>
      </c>
    </row>
    <row r="15" spans="1:15" x14ac:dyDescent="0.35">
      <c r="A15" s="12">
        <v>7</v>
      </c>
      <c r="B15" s="12" t="s">
        <v>20</v>
      </c>
      <c r="C15" s="12" t="s">
        <v>21</v>
      </c>
      <c r="D15" s="12">
        <v>25</v>
      </c>
      <c r="E15" s="3">
        <v>0</v>
      </c>
      <c r="F15" s="4">
        <v>0</v>
      </c>
      <c r="G15" s="5">
        <f t="shared" si="0"/>
        <v>0</v>
      </c>
      <c r="H15" s="10">
        <f t="shared" si="1"/>
        <v>0</v>
      </c>
      <c r="I15" s="2"/>
      <c r="J15" s="2"/>
      <c r="K15" s="2"/>
      <c r="L15" s="16"/>
      <c r="M15" s="16"/>
      <c r="N15" s="18" cm="1">
        <f t="array" ref="N15">_xlfn.IFS(L15='Ark2'!B$2,1,L15='Ark2'!B$3,1,L15='Ark2'!B$4,1,L15='Ark2'!B$5,1,L15='Ark2'!B$6,1,L15='Ark2'!B$7,0.75,L15='Ark2'!B$8,0.5,L15='Ark2'!B$9,0.35,L15='Ark2'!B$10,0.25,L15='Ark2'!B$11,0.25,L15='Ark2'!B$12,0.25,L15='Ark2'!B$13,0.25,L15='Ark2'!B$14,0.25,L15='Ark2'!B$15,0.25,L15='Ark2'!B$16,0.25,L15='Ark2'!B23,0)</f>
        <v>0</v>
      </c>
      <c r="O15" s="12">
        <f t="shared" si="2"/>
        <v>0</v>
      </c>
    </row>
    <row r="16" spans="1:15" x14ac:dyDescent="0.35">
      <c r="A16" s="12">
        <v>8</v>
      </c>
      <c r="B16" s="12" t="s">
        <v>22</v>
      </c>
      <c r="C16" s="12" t="s">
        <v>19</v>
      </c>
      <c r="D16" s="12">
        <v>200</v>
      </c>
      <c r="E16" s="3">
        <v>0</v>
      </c>
      <c r="F16" s="4">
        <v>0</v>
      </c>
      <c r="G16" s="5">
        <f t="shared" si="0"/>
        <v>0</v>
      </c>
      <c r="H16" s="10">
        <f t="shared" si="1"/>
        <v>0</v>
      </c>
      <c r="I16" s="2"/>
      <c r="J16" s="2"/>
      <c r="K16" s="2"/>
      <c r="L16" s="16"/>
      <c r="M16" s="16"/>
      <c r="N16" s="18" cm="1">
        <f t="array" ref="N16">_xlfn.IFS(L16='Ark2'!B$2,1,L16='Ark2'!B$3,1,L16='Ark2'!B$4,1,L16='Ark2'!B$5,1,L16='Ark2'!B$6,1,L16='Ark2'!B$7,0.75,L16='Ark2'!B$8,0.5,L16='Ark2'!B$9,0.35,L16='Ark2'!B$10,0.25,L16='Ark2'!B$11,0.25,L16='Ark2'!B$12,0.25,L16='Ark2'!B$13,0.25,L16='Ark2'!B$14,0.25,L16='Ark2'!B$15,0.25,L16='Ark2'!B$16,0.25,L16='Ark2'!B24,0)</f>
        <v>0</v>
      </c>
      <c r="O16" s="12">
        <f t="shared" si="2"/>
        <v>0</v>
      </c>
    </row>
    <row r="17" spans="1:15" x14ac:dyDescent="0.35">
      <c r="A17" s="12">
        <v>9</v>
      </c>
      <c r="B17" s="12" t="s">
        <v>22</v>
      </c>
      <c r="C17" s="12" t="s">
        <v>21</v>
      </c>
      <c r="D17" s="12">
        <v>50</v>
      </c>
      <c r="E17" s="3">
        <v>0</v>
      </c>
      <c r="F17" s="4">
        <v>0</v>
      </c>
      <c r="G17" s="5">
        <f t="shared" si="0"/>
        <v>0</v>
      </c>
      <c r="H17" s="10">
        <f t="shared" si="1"/>
        <v>0</v>
      </c>
      <c r="I17" s="2"/>
      <c r="J17" s="2"/>
      <c r="K17" s="2"/>
      <c r="L17" s="16"/>
      <c r="M17" s="16"/>
      <c r="N17" s="18" cm="1">
        <f t="array" ref="N17">_xlfn.IFS(L17='Ark2'!B$2,1,L17='Ark2'!B$3,1,L17='Ark2'!B$4,1,L17='Ark2'!B$5,1,L17='Ark2'!B$6,1,L17='Ark2'!B$7,0.75,L17='Ark2'!B$8,0.5,L17='Ark2'!B$9,0.35,L17='Ark2'!B$10,0.25,L17='Ark2'!B$11,0.25,L17='Ark2'!B$12,0.25,L17='Ark2'!B$13,0.25,L17='Ark2'!B$14,0.25,L17='Ark2'!B$15,0.25,L17='Ark2'!B$16,0.25,L17='Ark2'!B25,0)</f>
        <v>0</v>
      </c>
      <c r="O17" s="12">
        <f t="shared" si="2"/>
        <v>0</v>
      </c>
    </row>
    <row r="18" spans="1:15" x14ac:dyDescent="0.35">
      <c r="A18" s="12">
        <v>10</v>
      </c>
      <c r="B18" s="12" t="s">
        <v>23</v>
      </c>
      <c r="C18" s="12" t="s">
        <v>24</v>
      </c>
      <c r="D18" s="12">
        <v>100</v>
      </c>
      <c r="E18" s="3">
        <v>0</v>
      </c>
      <c r="F18" s="4">
        <v>0</v>
      </c>
      <c r="G18" s="5">
        <f t="shared" si="0"/>
        <v>0</v>
      </c>
      <c r="H18" s="10">
        <f t="shared" si="1"/>
        <v>0</v>
      </c>
      <c r="I18" s="2"/>
      <c r="J18" s="2"/>
      <c r="K18" s="2"/>
      <c r="L18" s="16"/>
      <c r="M18" s="16"/>
      <c r="N18" s="18" cm="1">
        <f t="array" ref="N18">_xlfn.IFS(L18='Ark2'!B$2,1,L18='Ark2'!B$3,1,L18='Ark2'!B$4,1,L18='Ark2'!B$5,1,L18='Ark2'!B$6,1,L18='Ark2'!B$7,0.75,L18='Ark2'!B$8,0.5,L18='Ark2'!B$9,0.35,L18='Ark2'!B$10,0.25,L18='Ark2'!B$11,0.25,L18='Ark2'!B$12,0.25,L18='Ark2'!B$13,0.25,L18='Ark2'!B$14,0.25,L18='Ark2'!B$15,0.25,L18='Ark2'!B$16,0.25,L18='Ark2'!B26,0)</f>
        <v>0</v>
      </c>
      <c r="O18" s="12">
        <f t="shared" si="2"/>
        <v>0</v>
      </c>
    </row>
    <row r="19" spans="1:15" x14ac:dyDescent="0.35">
      <c r="A19" s="12">
        <v>11</v>
      </c>
      <c r="B19" s="12" t="s">
        <v>25</v>
      </c>
      <c r="C19" s="12" t="s">
        <v>24</v>
      </c>
      <c r="D19" s="12">
        <v>50</v>
      </c>
      <c r="E19" s="3">
        <v>0</v>
      </c>
      <c r="F19" s="4">
        <v>0</v>
      </c>
      <c r="G19" s="5">
        <f t="shared" si="0"/>
        <v>0</v>
      </c>
      <c r="H19" s="10">
        <f t="shared" si="1"/>
        <v>0</v>
      </c>
      <c r="I19" s="2"/>
      <c r="J19" s="2"/>
      <c r="K19" s="2"/>
      <c r="L19" s="16"/>
      <c r="M19" s="16"/>
      <c r="N19" s="18" cm="1">
        <f t="array" ref="N19">_xlfn.IFS(L19='Ark2'!B$2,1,L19='Ark2'!B$3,1,L19='Ark2'!B$4,1,L19='Ark2'!B$5,1,L19='Ark2'!B$6,1,L19='Ark2'!B$7,0.75,L19='Ark2'!B$8,0.5,L19='Ark2'!B$9,0.35,L19='Ark2'!B$10,0.25,L19='Ark2'!B$11,0.25,L19='Ark2'!B$12,0.25,L19='Ark2'!B$13,0.25,L19='Ark2'!B$14,0.25,L19='Ark2'!B$15,0.25,L19='Ark2'!B$16,0.25,L19='Ark2'!B27,0)</f>
        <v>0</v>
      </c>
      <c r="O19" s="12">
        <f t="shared" si="2"/>
        <v>0</v>
      </c>
    </row>
    <row r="20" spans="1:15" x14ac:dyDescent="0.35">
      <c r="A20" s="12">
        <v>12</v>
      </c>
      <c r="B20" s="12" t="s">
        <v>26</v>
      </c>
      <c r="C20" s="12" t="s">
        <v>19</v>
      </c>
      <c r="D20" s="12">
        <v>30</v>
      </c>
      <c r="E20" s="3">
        <v>0</v>
      </c>
      <c r="F20" s="4">
        <v>0</v>
      </c>
      <c r="G20" s="5">
        <f t="shared" si="0"/>
        <v>0</v>
      </c>
      <c r="H20" s="10">
        <f t="shared" si="1"/>
        <v>0</v>
      </c>
      <c r="I20" s="2"/>
      <c r="J20" s="2"/>
      <c r="K20" s="2"/>
      <c r="L20" s="16"/>
      <c r="M20" s="16"/>
      <c r="N20" s="18" cm="1">
        <f t="array" ref="N20">_xlfn.IFS(L20='Ark2'!B$2,1,L20='Ark2'!B$3,1,L20='Ark2'!B$4,1,L20='Ark2'!B$5,1,L20='Ark2'!B$6,1,L20='Ark2'!B$7,0.75,L20='Ark2'!B$8,0.5,L20='Ark2'!B$9,0.35,L20='Ark2'!B$10,0.25,L20='Ark2'!B$11,0.25,L20='Ark2'!B$12,0.25,L20='Ark2'!B$13,0.25,L20='Ark2'!B$14,0.25,L20='Ark2'!B$15,0.25,L20='Ark2'!B$16,0.25,L20='Ark2'!B28,0)</f>
        <v>0</v>
      </c>
      <c r="O20" s="12">
        <f t="shared" si="2"/>
        <v>0</v>
      </c>
    </row>
    <row r="21" spans="1:15" x14ac:dyDescent="0.35">
      <c r="A21" s="12">
        <v>13</v>
      </c>
      <c r="B21" s="12" t="s">
        <v>27</v>
      </c>
      <c r="C21" s="12" t="s">
        <v>28</v>
      </c>
      <c r="D21" s="12">
        <v>30</v>
      </c>
      <c r="E21" s="3">
        <v>0</v>
      </c>
      <c r="F21" s="4">
        <v>0</v>
      </c>
      <c r="G21" s="5">
        <f t="shared" si="0"/>
        <v>0</v>
      </c>
      <c r="H21" s="10">
        <f t="shared" si="1"/>
        <v>0</v>
      </c>
      <c r="I21" s="2"/>
      <c r="J21" s="2"/>
      <c r="K21" s="2"/>
      <c r="L21" s="16"/>
      <c r="M21" s="16"/>
      <c r="N21" s="18" cm="1">
        <f t="array" ref="N21">_xlfn.IFS(L21='Ark2'!B$2,1,L21='Ark2'!B$3,1,L21='Ark2'!B$4,1,L21='Ark2'!B$5,1,L21='Ark2'!B$6,1,L21='Ark2'!B$7,0.75,L21='Ark2'!B$8,0.5,L21='Ark2'!B$9,0.35,L21='Ark2'!B$10,0.25,L21='Ark2'!B$11,0.25,L21='Ark2'!B$12,0.25,L21='Ark2'!B$13,0.25,L21='Ark2'!B$14,0.25,L21='Ark2'!B$15,0.25,L21='Ark2'!B$16,0.25,L21='Ark2'!B29,0)</f>
        <v>0</v>
      </c>
      <c r="O21" s="12">
        <f t="shared" si="2"/>
        <v>0</v>
      </c>
    </row>
    <row r="22" spans="1:15" x14ac:dyDescent="0.35">
      <c r="A22" s="12">
        <v>14</v>
      </c>
      <c r="B22" s="12" t="s">
        <v>29</v>
      </c>
      <c r="C22" s="12" t="s">
        <v>28</v>
      </c>
      <c r="D22" s="12">
        <v>60</v>
      </c>
      <c r="E22" s="3">
        <v>0</v>
      </c>
      <c r="F22" s="4">
        <v>0</v>
      </c>
      <c r="G22" s="5">
        <f t="shared" si="0"/>
        <v>0</v>
      </c>
      <c r="H22" s="10">
        <f t="shared" si="1"/>
        <v>0</v>
      </c>
      <c r="I22" s="2"/>
      <c r="J22" s="2"/>
      <c r="K22" s="2"/>
      <c r="L22" s="16"/>
      <c r="M22" s="16"/>
      <c r="N22" s="18" cm="1">
        <f t="array" ref="N22">_xlfn.IFS(L22='Ark2'!B$2,1,L22='Ark2'!B$3,1,L22='Ark2'!B$4,1,L22='Ark2'!B$5,1,L22='Ark2'!B$6,1,L22='Ark2'!B$7,0.75,L22='Ark2'!B$8,0.5,L22='Ark2'!B$9,0.35,L22='Ark2'!B$10,0.25,L22='Ark2'!B$11,0.25,L22='Ark2'!B$12,0.25,L22='Ark2'!B$13,0.25,L22='Ark2'!B$14,0.25,L22='Ark2'!B$15,0.25,L22='Ark2'!B$16,0.25,L22='Ark2'!B30,0)</f>
        <v>0</v>
      </c>
      <c r="O22" s="12">
        <f t="shared" si="2"/>
        <v>0</v>
      </c>
    </row>
    <row r="23" spans="1:15" x14ac:dyDescent="0.35">
      <c r="A23" s="12">
        <v>15</v>
      </c>
      <c r="B23" s="12" t="s">
        <v>30</v>
      </c>
      <c r="C23" s="12" t="s">
        <v>28</v>
      </c>
      <c r="D23" s="12">
        <v>100</v>
      </c>
      <c r="E23" s="3">
        <v>0</v>
      </c>
      <c r="F23" s="4">
        <v>0</v>
      </c>
      <c r="G23" s="5">
        <f t="shared" si="0"/>
        <v>0</v>
      </c>
      <c r="H23" s="10">
        <f t="shared" si="1"/>
        <v>0</v>
      </c>
      <c r="I23" s="2"/>
      <c r="J23" s="2"/>
      <c r="K23" s="2"/>
      <c r="L23" s="16"/>
      <c r="M23" s="16"/>
      <c r="N23" s="18" cm="1">
        <f t="array" ref="N23">_xlfn.IFS(L23='Ark2'!B$2,1,L23='Ark2'!B$3,1,L23='Ark2'!B$4,1,L23='Ark2'!B$5,1,L23='Ark2'!B$6,1,L23='Ark2'!B$7,0.75,L23='Ark2'!B$8,0.5,L23='Ark2'!B$9,0.35,L23='Ark2'!B$10,0.25,L23='Ark2'!B$11,0.25,L23='Ark2'!B$12,0.25,L23='Ark2'!B$13,0.25,L23='Ark2'!B$14,0.25,L23='Ark2'!B$15,0.25,L23='Ark2'!B$16,0.25,L23='Ark2'!B31,0)</f>
        <v>0</v>
      </c>
      <c r="O23" s="12">
        <f t="shared" si="2"/>
        <v>0</v>
      </c>
    </row>
    <row r="24" spans="1:15" x14ac:dyDescent="0.35">
      <c r="A24" s="12">
        <v>16</v>
      </c>
      <c r="B24" s="12" t="s">
        <v>31</v>
      </c>
      <c r="C24" s="12" t="s">
        <v>28</v>
      </c>
      <c r="D24" s="12">
        <v>150</v>
      </c>
      <c r="E24" s="3">
        <v>0</v>
      </c>
      <c r="F24" s="4">
        <v>0</v>
      </c>
      <c r="G24" s="5">
        <f t="shared" si="0"/>
        <v>0</v>
      </c>
      <c r="H24" s="10">
        <f t="shared" si="1"/>
        <v>0</v>
      </c>
      <c r="I24" s="2"/>
      <c r="J24" s="2"/>
      <c r="K24" s="2"/>
      <c r="L24" s="16"/>
      <c r="M24" s="16"/>
      <c r="N24" s="18" cm="1">
        <f t="array" ref="N24">_xlfn.IFS(L24='Ark2'!B$2,1,L24='Ark2'!B$3,1,L24='Ark2'!B$4,1,L24='Ark2'!B$5,1,L24='Ark2'!B$6,1,L24='Ark2'!B$7,0.75,L24='Ark2'!B$8,0.5,L24='Ark2'!B$9,0.35,L24='Ark2'!B$10,0.25,L24='Ark2'!B$11,0.25,L24='Ark2'!B$12,0.25,L24='Ark2'!B$13,0.25,L24='Ark2'!B$14,0.25,L24='Ark2'!B$15,0.25,L24='Ark2'!B$16,0.25,L24='Ark2'!B32,0)</f>
        <v>0</v>
      </c>
      <c r="O24" s="12">
        <f t="shared" si="2"/>
        <v>0</v>
      </c>
    </row>
    <row r="25" spans="1:15" x14ac:dyDescent="0.35">
      <c r="A25" s="12">
        <v>17</v>
      </c>
      <c r="B25" s="12" t="s">
        <v>32</v>
      </c>
      <c r="C25" s="12" t="s">
        <v>28</v>
      </c>
      <c r="D25" s="12">
        <v>50</v>
      </c>
      <c r="E25" s="3">
        <v>0</v>
      </c>
      <c r="F25" s="4">
        <v>0</v>
      </c>
      <c r="G25" s="5">
        <f t="shared" si="0"/>
        <v>0</v>
      </c>
      <c r="H25" s="10">
        <f t="shared" si="1"/>
        <v>0</v>
      </c>
      <c r="I25" s="2"/>
      <c r="J25" s="2"/>
      <c r="K25" s="2"/>
      <c r="L25" s="16"/>
      <c r="M25" s="16"/>
      <c r="N25" s="18" cm="1">
        <f t="array" ref="N25">_xlfn.IFS(L25='Ark2'!B$2,1,L25='Ark2'!B$3,1,L25='Ark2'!B$4,1,L25='Ark2'!B$5,1,L25='Ark2'!B$6,1,L25='Ark2'!B$7,0.75,L25='Ark2'!B$8,0.5,L25='Ark2'!B$9,0.35,L25='Ark2'!B$10,0.25,L25='Ark2'!B$11,0.25,L25='Ark2'!B$12,0.25,L25='Ark2'!B$13,0.25,L25='Ark2'!B$14,0.25,L25='Ark2'!B$15,0.25,L25='Ark2'!B$16,0.25,L25='Ark2'!B33,0)</f>
        <v>0</v>
      </c>
      <c r="O25" s="12">
        <f t="shared" si="2"/>
        <v>0</v>
      </c>
    </row>
    <row r="26" spans="1:15" x14ac:dyDescent="0.35">
      <c r="A26" s="12">
        <v>18</v>
      </c>
      <c r="B26" s="12" t="s">
        <v>33</v>
      </c>
      <c r="C26" s="12" t="s">
        <v>28</v>
      </c>
      <c r="D26" s="12">
        <v>100</v>
      </c>
      <c r="E26" s="3">
        <v>0</v>
      </c>
      <c r="F26" s="4">
        <v>0</v>
      </c>
      <c r="G26" s="5">
        <f t="shared" si="0"/>
        <v>0</v>
      </c>
      <c r="H26" s="10">
        <f t="shared" si="1"/>
        <v>0</v>
      </c>
      <c r="I26" s="2"/>
      <c r="J26" s="2"/>
      <c r="K26" s="2"/>
      <c r="L26" s="16"/>
      <c r="M26" s="16"/>
      <c r="N26" s="18" cm="1">
        <f t="array" ref="N26">_xlfn.IFS(L26='Ark2'!B$2,1,L26='Ark2'!B$3,1,L26='Ark2'!B$4,1,L26='Ark2'!B$5,1,L26='Ark2'!B$6,1,L26='Ark2'!B$7,0.75,L26='Ark2'!B$8,0.5,L26='Ark2'!B$9,0.35,L26='Ark2'!B$10,0.25,L26='Ark2'!B$11,0.25,L26='Ark2'!B$12,0.25,L26='Ark2'!B$13,0.25,L26='Ark2'!B$14,0.25,L26='Ark2'!B$15,0.25,L26='Ark2'!B$16,0.25,L26='Ark2'!B34,0)</f>
        <v>0</v>
      </c>
      <c r="O26" s="12">
        <f t="shared" si="2"/>
        <v>0</v>
      </c>
    </row>
    <row r="27" spans="1:15" x14ac:dyDescent="0.35">
      <c r="A27" s="12">
        <v>19</v>
      </c>
      <c r="B27" s="12" t="s">
        <v>34</v>
      </c>
      <c r="C27" s="12" t="s">
        <v>28</v>
      </c>
      <c r="D27" s="12">
        <v>200</v>
      </c>
      <c r="E27" s="3">
        <v>0</v>
      </c>
      <c r="F27" s="4">
        <v>0</v>
      </c>
      <c r="G27" s="5">
        <f t="shared" si="0"/>
        <v>0</v>
      </c>
      <c r="H27" s="10">
        <f t="shared" si="1"/>
        <v>0</v>
      </c>
      <c r="I27" s="2"/>
      <c r="J27" s="2"/>
      <c r="K27" s="2"/>
      <c r="L27" s="16"/>
      <c r="M27" s="16"/>
      <c r="N27" s="18" cm="1">
        <f t="array" ref="N27">_xlfn.IFS(L27='Ark2'!B$2,1,L27='Ark2'!B$3,1,L27='Ark2'!B$4,1,L27='Ark2'!B$5,1,L27='Ark2'!B$6,1,L27='Ark2'!B$7,0.75,L27='Ark2'!B$8,0.5,L27='Ark2'!B$9,0.35,L27='Ark2'!B$10,0.25,L27='Ark2'!B$11,0.25,L27='Ark2'!B$12,0.25,L27='Ark2'!B$13,0.25,L27='Ark2'!B$14,0.25,L27='Ark2'!B$15,0.25,L27='Ark2'!B$16,0.25,L27='Ark2'!B35,0)</f>
        <v>0</v>
      </c>
      <c r="O27" s="12">
        <f t="shared" si="2"/>
        <v>0</v>
      </c>
    </row>
    <row r="28" spans="1:15" x14ac:dyDescent="0.35">
      <c r="A28" s="12">
        <v>20</v>
      </c>
      <c r="B28" s="12" t="s">
        <v>35</v>
      </c>
      <c r="C28" s="12" t="s">
        <v>28</v>
      </c>
      <c r="D28" s="12">
        <v>50</v>
      </c>
      <c r="E28" s="3">
        <v>0</v>
      </c>
      <c r="F28" s="4">
        <v>0</v>
      </c>
      <c r="G28" s="5">
        <f t="shared" si="0"/>
        <v>0</v>
      </c>
      <c r="H28" s="10">
        <f t="shared" si="1"/>
        <v>0</v>
      </c>
      <c r="I28" s="2"/>
      <c r="J28" s="2"/>
      <c r="K28" s="2"/>
      <c r="L28" s="16"/>
      <c r="M28" s="16"/>
      <c r="N28" s="18" cm="1">
        <f t="array" ref="N28">_xlfn.IFS(L28='Ark2'!B$2,1,L28='Ark2'!B$3,1,L28='Ark2'!B$4,1,L28='Ark2'!B$5,1,L28='Ark2'!B$6,1,L28='Ark2'!B$7,0.75,L28='Ark2'!B$8,0.5,L28='Ark2'!B$9,0.35,L28='Ark2'!B$10,0.25,L28='Ark2'!B$11,0.25,L28='Ark2'!B$12,0.25,L28='Ark2'!B$13,0.25,L28='Ark2'!B$14,0.25,L28='Ark2'!B$15,0.25,L28='Ark2'!B$16,0.25,L28='Ark2'!B36,0)</f>
        <v>0</v>
      </c>
      <c r="O28" s="12">
        <f t="shared" si="2"/>
        <v>0</v>
      </c>
    </row>
    <row r="29" spans="1:15" x14ac:dyDescent="0.35">
      <c r="A29" s="12">
        <v>21</v>
      </c>
      <c r="B29" s="12" t="s">
        <v>36</v>
      </c>
      <c r="C29" s="12" t="s">
        <v>24</v>
      </c>
      <c r="D29" s="12">
        <v>100</v>
      </c>
      <c r="E29" s="3">
        <v>0</v>
      </c>
      <c r="F29" s="4">
        <v>0</v>
      </c>
      <c r="G29" s="5">
        <f t="shared" si="0"/>
        <v>0</v>
      </c>
      <c r="H29" s="10">
        <f t="shared" si="1"/>
        <v>0</v>
      </c>
      <c r="I29" s="2"/>
      <c r="J29" s="2"/>
      <c r="K29" s="2"/>
      <c r="L29" s="16"/>
      <c r="M29" s="16"/>
      <c r="N29" s="18" cm="1">
        <f t="array" ref="N29">_xlfn.IFS(L29='Ark2'!B$2,1,L29='Ark2'!B$3,1,L29='Ark2'!B$4,1,L29='Ark2'!B$5,1,L29='Ark2'!B$6,1,L29='Ark2'!B$7,0.75,L29='Ark2'!B$8,0.5,L29='Ark2'!B$9,0.35,L29='Ark2'!B$10,0.25,L29='Ark2'!B$11,0.25,L29='Ark2'!B$12,0.25,L29='Ark2'!B$13,0.25,L29='Ark2'!B$14,0.25,L29='Ark2'!B$15,0.25,L29='Ark2'!B$16,0.25,L29='Ark2'!B37,0)</f>
        <v>0</v>
      </c>
      <c r="O29" s="12">
        <f t="shared" si="2"/>
        <v>0</v>
      </c>
    </row>
    <row r="30" spans="1:15" x14ac:dyDescent="0.35">
      <c r="A30" s="12">
        <v>22</v>
      </c>
      <c r="B30" s="12" t="s">
        <v>37</v>
      </c>
      <c r="C30" s="12" t="s">
        <v>38</v>
      </c>
      <c r="D30" s="12">
        <v>70</v>
      </c>
      <c r="E30" s="3">
        <v>0</v>
      </c>
      <c r="F30" s="4">
        <v>0</v>
      </c>
      <c r="G30" s="5">
        <f t="shared" si="0"/>
        <v>0</v>
      </c>
      <c r="H30" s="10">
        <f t="shared" si="1"/>
        <v>0</v>
      </c>
      <c r="I30" s="2"/>
      <c r="J30" s="2"/>
      <c r="K30" s="2"/>
      <c r="L30" s="16"/>
      <c r="M30" s="16"/>
      <c r="N30" s="18" cm="1">
        <f t="array" ref="N30">_xlfn.IFS(L30='Ark2'!B$2,1,L30='Ark2'!B$3,1,L30='Ark2'!B$4,1,L30='Ark2'!B$5,1,L30='Ark2'!B$6,1,L30='Ark2'!B$7,0.75,L30='Ark2'!B$8,0.5,L30='Ark2'!B$9,0.35,L30='Ark2'!B$10,0.25,L30='Ark2'!B$11,0.25,L30='Ark2'!B$12,0.25,L30='Ark2'!B$13,0.25,L30='Ark2'!B$14,0.25,L30='Ark2'!B$15,0.25,L30='Ark2'!B$16,0.25,L30='Ark2'!B38,0)</f>
        <v>0</v>
      </c>
      <c r="O30" s="12">
        <f t="shared" si="2"/>
        <v>0</v>
      </c>
    </row>
    <row r="31" spans="1:15" x14ac:dyDescent="0.35">
      <c r="A31" s="12">
        <v>23</v>
      </c>
      <c r="B31" s="12" t="s">
        <v>39</v>
      </c>
      <c r="C31" s="12" t="s">
        <v>24</v>
      </c>
      <c r="D31" s="12">
        <v>10</v>
      </c>
      <c r="E31" s="3">
        <v>0</v>
      </c>
      <c r="F31" s="4">
        <v>0</v>
      </c>
      <c r="G31" s="5">
        <f t="shared" si="0"/>
        <v>0</v>
      </c>
      <c r="H31" s="10">
        <f t="shared" si="1"/>
        <v>0</v>
      </c>
      <c r="I31" s="2"/>
      <c r="J31" s="2"/>
      <c r="K31" s="2"/>
      <c r="L31" s="16"/>
      <c r="M31" s="16"/>
      <c r="N31" s="18" cm="1">
        <f t="array" ref="N31">_xlfn.IFS(L31='Ark2'!B$2,1,L31='Ark2'!B$3,1,L31='Ark2'!B$4,1,L31='Ark2'!B$5,1,L31='Ark2'!B$6,1,L31='Ark2'!B$7,0.75,L31='Ark2'!B$8,0.5,L31='Ark2'!B$9,0.35,L31='Ark2'!B$10,0.25,L31='Ark2'!B$11,0.25,L31='Ark2'!B$12,0.25,L31='Ark2'!B$13,0.25,L31='Ark2'!B$14,0.25,L31='Ark2'!B$15,0.25,L31='Ark2'!B$16,0.25,L31='Ark2'!B39,0)</f>
        <v>0</v>
      </c>
      <c r="O31" s="12">
        <f t="shared" si="2"/>
        <v>0</v>
      </c>
    </row>
    <row r="32" spans="1:15" x14ac:dyDescent="0.35">
      <c r="A32" s="12">
        <v>24</v>
      </c>
      <c r="B32" s="12" t="s">
        <v>40</v>
      </c>
      <c r="C32" s="12" t="s">
        <v>24</v>
      </c>
      <c r="D32" s="12">
        <v>20</v>
      </c>
      <c r="E32" s="3">
        <v>0</v>
      </c>
      <c r="F32" s="4">
        <v>0</v>
      </c>
      <c r="G32" s="5">
        <f t="shared" si="0"/>
        <v>0</v>
      </c>
      <c r="H32" s="10">
        <f t="shared" si="1"/>
        <v>0</v>
      </c>
      <c r="I32" s="2"/>
      <c r="J32" s="2"/>
      <c r="K32" s="2"/>
      <c r="L32" s="16"/>
      <c r="M32" s="16"/>
      <c r="N32" s="18" cm="1">
        <f t="array" ref="N32">_xlfn.IFS(L32='Ark2'!B$2,1,L32='Ark2'!B$3,1,L32='Ark2'!B$4,1,L32='Ark2'!B$5,1,L32='Ark2'!B$6,1,L32='Ark2'!B$7,0.75,L32='Ark2'!B$8,0.5,L32='Ark2'!B$9,0.35,L32='Ark2'!B$10,0.25,L32='Ark2'!B$11,0.25,L32='Ark2'!B$12,0.25,L32='Ark2'!B$13,0.25,L32='Ark2'!B$14,0.25,L32='Ark2'!B$15,0.25,L32='Ark2'!B$16,0.25,L32='Ark2'!B40,0)</f>
        <v>0</v>
      </c>
      <c r="O32" s="12">
        <f t="shared" si="2"/>
        <v>0</v>
      </c>
    </row>
    <row r="33" spans="1:15" x14ac:dyDescent="0.35">
      <c r="A33" s="12">
        <v>25</v>
      </c>
      <c r="B33" s="12" t="s">
        <v>41</v>
      </c>
      <c r="C33" s="12" t="s">
        <v>42</v>
      </c>
      <c r="D33" s="12">
        <v>20</v>
      </c>
      <c r="E33" s="3">
        <v>0</v>
      </c>
      <c r="F33" s="4">
        <v>0</v>
      </c>
      <c r="G33" s="5">
        <f t="shared" si="0"/>
        <v>0</v>
      </c>
      <c r="H33" s="10">
        <f t="shared" si="1"/>
        <v>0</v>
      </c>
      <c r="I33" s="2"/>
      <c r="J33" s="2"/>
      <c r="K33" s="2"/>
      <c r="L33" s="16"/>
      <c r="M33" s="16"/>
      <c r="N33" s="18" cm="1">
        <f t="array" ref="N33">_xlfn.IFS(L33='Ark2'!B$2,1,L33='Ark2'!B$3,1,L33='Ark2'!B$4,1,L33='Ark2'!B$5,1,L33='Ark2'!B$6,1,L33='Ark2'!B$7,0.75,L33='Ark2'!B$8,0.5,L33='Ark2'!B$9,0.35,L33='Ark2'!B$10,0.25,L33='Ark2'!B$11,0.25,L33='Ark2'!B$12,0.25,L33='Ark2'!B$13,0.25,L33='Ark2'!B$14,0.25,L33='Ark2'!B$15,0.25,L33='Ark2'!B$16,0.25,L33='Ark2'!B41,0)</f>
        <v>0</v>
      </c>
      <c r="O33" s="12">
        <f t="shared" si="2"/>
        <v>0</v>
      </c>
    </row>
    <row r="34" spans="1:15" x14ac:dyDescent="0.35">
      <c r="A34" s="12">
        <v>26</v>
      </c>
      <c r="B34" s="12" t="s">
        <v>43</v>
      </c>
      <c r="C34" s="12" t="s">
        <v>42</v>
      </c>
      <c r="D34" s="12">
        <v>20</v>
      </c>
      <c r="E34" s="3">
        <v>0</v>
      </c>
      <c r="F34" s="4">
        <v>0</v>
      </c>
      <c r="G34" s="5">
        <f t="shared" si="0"/>
        <v>0</v>
      </c>
      <c r="H34" s="10">
        <f t="shared" si="1"/>
        <v>0</v>
      </c>
      <c r="I34" s="2"/>
      <c r="J34" s="2"/>
      <c r="K34" s="2"/>
      <c r="L34" s="16"/>
      <c r="M34" s="16"/>
      <c r="N34" s="18" cm="1">
        <f t="array" ref="N34">_xlfn.IFS(L34='Ark2'!B$2,1,L34='Ark2'!B$3,1,L34='Ark2'!B$4,1,L34='Ark2'!B$5,1,L34='Ark2'!B$6,1,L34='Ark2'!B$7,0.75,L34='Ark2'!B$8,0.5,L34='Ark2'!B$9,0.35,L34='Ark2'!B$10,0.25,L34='Ark2'!B$11,0.25,L34='Ark2'!B$12,0.25,L34='Ark2'!B$13,0.25,L34='Ark2'!B$14,0.25,L34='Ark2'!B$15,0.25,L34='Ark2'!B$16,0.25,L34='Ark2'!B42,0)</f>
        <v>0</v>
      </c>
      <c r="O34" s="12">
        <f t="shared" si="2"/>
        <v>0</v>
      </c>
    </row>
    <row r="35" spans="1:15" x14ac:dyDescent="0.35">
      <c r="A35" s="12">
        <v>27</v>
      </c>
      <c r="B35" s="12" t="s">
        <v>44</v>
      </c>
      <c r="C35" s="12" t="s">
        <v>42</v>
      </c>
      <c r="D35" s="12">
        <v>10</v>
      </c>
      <c r="E35" s="3">
        <v>0</v>
      </c>
      <c r="F35" s="4">
        <v>0</v>
      </c>
      <c r="G35" s="5">
        <f t="shared" si="0"/>
        <v>0</v>
      </c>
      <c r="H35" s="10">
        <f t="shared" si="1"/>
        <v>0</v>
      </c>
      <c r="I35" s="2"/>
      <c r="J35" s="2"/>
      <c r="K35" s="2"/>
      <c r="L35" s="16"/>
      <c r="M35" s="16"/>
      <c r="N35" s="18" cm="1">
        <f t="array" ref="N35">_xlfn.IFS(L35='Ark2'!B$2,1,L35='Ark2'!B$3,1,L35='Ark2'!B$4,1,L35='Ark2'!B$5,1,L35='Ark2'!B$6,1,L35='Ark2'!B$7,0.75,L35='Ark2'!B$8,0.5,L35='Ark2'!B$9,0.35,L35='Ark2'!B$10,0.25,L35='Ark2'!B$11,0.25,L35='Ark2'!B$12,0.25,L35='Ark2'!B$13,0.25,L35='Ark2'!B$14,0.25,L35='Ark2'!B$15,0.25,L35='Ark2'!B$16,0.25,L35='Ark2'!B43,0)</f>
        <v>0</v>
      </c>
      <c r="O35" s="12">
        <f t="shared" si="2"/>
        <v>0</v>
      </c>
    </row>
    <row r="36" spans="1:15" x14ac:dyDescent="0.35">
      <c r="A36" s="12">
        <v>28</v>
      </c>
      <c r="B36" s="12" t="s">
        <v>45</v>
      </c>
      <c r="C36" s="12" t="s">
        <v>42</v>
      </c>
      <c r="D36" s="12">
        <v>10</v>
      </c>
      <c r="E36" s="3">
        <v>0</v>
      </c>
      <c r="F36" s="4">
        <v>0</v>
      </c>
      <c r="G36" s="5">
        <f t="shared" si="0"/>
        <v>0</v>
      </c>
      <c r="H36" s="10">
        <f t="shared" si="1"/>
        <v>0</v>
      </c>
      <c r="I36" s="2"/>
      <c r="J36" s="2"/>
      <c r="K36" s="2"/>
      <c r="L36" s="16"/>
      <c r="M36" s="16"/>
      <c r="N36" s="18" cm="1">
        <f t="array" ref="N36">_xlfn.IFS(L36='Ark2'!B$2,1,L36='Ark2'!B$3,1,L36='Ark2'!B$4,1,L36='Ark2'!B$5,1,L36='Ark2'!B$6,1,L36='Ark2'!B$7,0.75,L36='Ark2'!B$8,0.5,L36='Ark2'!B$9,0.35,L36='Ark2'!B$10,0.25,L36='Ark2'!B$11,0.25,L36='Ark2'!B$12,0.25,L36='Ark2'!B$13,0.25,L36='Ark2'!B$14,0.25,L36='Ark2'!B$15,0.25,L36='Ark2'!B$16,0.25,L36='Ark2'!B44,0)</f>
        <v>0</v>
      </c>
      <c r="O36" s="12">
        <f t="shared" si="2"/>
        <v>0</v>
      </c>
    </row>
    <row r="37" spans="1:15" x14ac:dyDescent="0.35">
      <c r="A37" s="12">
        <v>29</v>
      </c>
      <c r="B37" s="12" t="s">
        <v>46</v>
      </c>
      <c r="C37" s="12" t="s">
        <v>24</v>
      </c>
      <c r="D37" s="12">
        <v>10</v>
      </c>
      <c r="E37" s="3">
        <v>0</v>
      </c>
      <c r="F37" s="4">
        <v>0</v>
      </c>
      <c r="G37" s="5">
        <f t="shared" si="0"/>
        <v>0</v>
      </c>
      <c r="H37" s="10">
        <f t="shared" si="1"/>
        <v>0</v>
      </c>
      <c r="I37" s="2"/>
      <c r="J37" s="2"/>
      <c r="K37" s="2"/>
      <c r="L37" s="16"/>
      <c r="M37" s="16"/>
      <c r="N37" s="18" cm="1">
        <f t="array" ref="N37">_xlfn.IFS(L37='Ark2'!B$2,1,L37='Ark2'!B$3,1,L37='Ark2'!B$4,1,L37='Ark2'!B$5,1,L37='Ark2'!B$6,1,L37='Ark2'!B$7,0.75,L37='Ark2'!B$8,0.5,L37='Ark2'!B$9,0.35,L37='Ark2'!B$10,0.25,L37='Ark2'!B$11,0.25,L37='Ark2'!B$12,0.25,L37='Ark2'!B$13,0.25,L37='Ark2'!B$14,0.25,L37='Ark2'!B$15,0.25,L37='Ark2'!B$16,0.25,L37='Ark2'!B45,0)</f>
        <v>0</v>
      </c>
      <c r="O37" s="12">
        <f t="shared" si="2"/>
        <v>0</v>
      </c>
    </row>
    <row r="38" spans="1:15" x14ac:dyDescent="0.35">
      <c r="A38" s="12">
        <v>30</v>
      </c>
      <c r="B38" s="12" t="s">
        <v>47</v>
      </c>
      <c r="C38" s="12" t="s">
        <v>28</v>
      </c>
      <c r="D38" s="12">
        <v>50</v>
      </c>
      <c r="E38" s="3">
        <v>0</v>
      </c>
      <c r="F38" s="4">
        <v>0</v>
      </c>
      <c r="G38" s="5">
        <f t="shared" si="0"/>
        <v>0</v>
      </c>
      <c r="H38" s="10">
        <f t="shared" si="1"/>
        <v>0</v>
      </c>
      <c r="I38" s="2"/>
      <c r="J38" s="2"/>
      <c r="K38" s="2"/>
      <c r="L38" s="16"/>
      <c r="M38" s="16"/>
      <c r="N38" s="18" cm="1">
        <f t="array" ref="N38">_xlfn.IFS(L38='Ark2'!B$2,1,L38='Ark2'!B$3,1,L38='Ark2'!B$4,1,L38='Ark2'!B$5,1,L38='Ark2'!B$6,1,L38='Ark2'!B$7,0.75,L38='Ark2'!B$8,0.5,L38='Ark2'!B$9,0.35,L38='Ark2'!B$10,0.25,L38='Ark2'!B$11,0.25,L38='Ark2'!B$12,0.25,L38='Ark2'!B$13,0.25,L38='Ark2'!B$14,0.25,L38='Ark2'!B$15,0.25,L38='Ark2'!B$16,0.25,L38='Ark2'!B46,0)</f>
        <v>0</v>
      </c>
      <c r="O38" s="12">
        <f t="shared" si="2"/>
        <v>0</v>
      </c>
    </row>
    <row r="39" spans="1:15" x14ac:dyDescent="0.35">
      <c r="A39" s="12">
        <v>31</v>
      </c>
      <c r="B39" s="12" t="s">
        <v>48</v>
      </c>
      <c r="C39" s="12" t="s">
        <v>28</v>
      </c>
      <c r="D39" s="12">
        <v>300</v>
      </c>
      <c r="E39" s="3">
        <v>0</v>
      </c>
      <c r="F39" s="4">
        <v>0</v>
      </c>
      <c r="G39" s="5">
        <f t="shared" si="0"/>
        <v>0</v>
      </c>
      <c r="H39" s="10">
        <f t="shared" si="1"/>
        <v>0</v>
      </c>
      <c r="I39" s="2"/>
      <c r="J39" s="2"/>
      <c r="K39" s="2"/>
      <c r="L39" s="16"/>
      <c r="M39" s="16"/>
      <c r="N39" s="18" cm="1">
        <f t="array" ref="N39">_xlfn.IFS(L39='Ark2'!B$2,1,L39='Ark2'!B$3,1,L39='Ark2'!B$4,1,L39='Ark2'!B$5,1,L39='Ark2'!B$6,1,L39='Ark2'!B$7,0.75,L39='Ark2'!B$8,0.5,L39='Ark2'!B$9,0.35,L39='Ark2'!B$10,0.25,L39='Ark2'!B$11,0.25,L39='Ark2'!B$12,0.25,L39='Ark2'!B$13,0.25,L39='Ark2'!B$14,0.25,L39='Ark2'!B$15,0.25,L39='Ark2'!B$16,0.25,L39='Ark2'!B47,0)</f>
        <v>0</v>
      </c>
      <c r="O39" s="12">
        <f t="shared" si="2"/>
        <v>0</v>
      </c>
    </row>
    <row r="40" spans="1:15" x14ac:dyDescent="0.35">
      <c r="A40" s="12">
        <v>32</v>
      </c>
      <c r="B40" s="12" t="s">
        <v>49</v>
      </c>
      <c r="C40" s="12" t="s">
        <v>24</v>
      </c>
      <c r="D40" s="12">
        <v>10</v>
      </c>
      <c r="E40" s="3">
        <v>0</v>
      </c>
      <c r="F40" s="4">
        <v>0</v>
      </c>
      <c r="G40" s="5">
        <f t="shared" si="0"/>
        <v>0</v>
      </c>
      <c r="H40" s="10">
        <f t="shared" si="1"/>
        <v>0</v>
      </c>
      <c r="I40" s="2"/>
      <c r="J40" s="2"/>
      <c r="K40" s="2"/>
      <c r="L40" s="16"/>
      <c r="M40" s="16"/>
      <c r="N40" s="18" cm="1">
        <f t="array" ref="N40">_xlfn.IFS(L40='Ark2'!B$2,1,L40='Ark2'!B$3,1,L40='Ark2'!B$4,1,L40='Ark2'!B$5,1,L40='Ark2'!B$6,1,L40='Ark2'!B$7,0.75,L40='Ark2'!B$8,0.5,L40='Ark2'!B$9,0.35,L40='Ark2'!B$10,0.25,L40='Ark2'!B$11,0.25,L40='Ark2'!B$12,0.25,L40='Ark2'!B$13,0.25,L40='Ark2'!B$14,0.25,L40='Ark2'!B$15,0.25,L40='Ark2'!B$16,0.25,L40='Ark2'!B48,0)</f>
        <v>0</v>
      </c>
      <c r="O40" s="12">
        <f t="shared" si="2"/>
        <v>0</v>
      </c>
    </row>
    <row r="41" spans="1:15" x14ac:dyDescent="0.35">
      <c r="A41" s="12">
        <v>33</v>
      </c>
      <c r="B41" s="12" t="s">
        <v>50</v>
      </c>
      <c r="C41" s="12" t="s">
        <v>19</v>
      </c>
      <c r="D41" s="12">
        <v>10</v>
      </c>
      <c r="E41" s="3">
        <v>0</v>
      </c>
      <c r="F41" s="4">
        <v>0</v>
      </c>
      <c r="G41" s="5">
        <f t="shared" si="0"/>
        <v>0</v>
      </c>
      <c r="H41" s="10">
        <f t="shared" si="1"/>
        <v>0</v>
      </c>
      <c r="I41" s="2"/>
      <c r="J41" s="2"/>
      <c r="K41" s="2"/>
      <c r="L41" s="16"/>
      <c r="M41" s="16"/>
      <c r="N41" s="18" cm="1">
        <f t="array" ref="N41">_xlfn.IFS(L41='Ark2'!B$2,1,L41='Ark2'!B$3,1,L41='Ark2'!B$4,1,L41='Ark2'!B$5,1,L41='Ark2'!B$6,1,L41='Ark2'!B$7,0.75,L41='Ark2'!B$8,0.5,L41='Ark2'!B$9,0.35,L41='Ark2'!B$10,0.25,L41='Ark2'!B$11,0.25,L41='Ark2'!B$12,0.25,L41='Ark2'!B$13,0.25,L41='Ark2'!B$14,0.25,L41='Ark2'!B$15,0.25,L41='Ark2'!B$16,0.25,L41='Ark2'!B49,0)</f>
        <v>0</v>
      </c>
      <c r="O41" s="12">
        <f t="shared" si="2"/>
        <v>0</v>
      </c>
    </row>
    <row r="42" spans="1:15" x14ac:dyDescent="0.35">
      <c r="A42" s="12">
        <v>34</v>
      </c>
      <c r="B42" s="12" t="s">
        <v>51</v>
      </c>
      <c r="C42" s="12" t="s">
        <v>52</v>
      </c>
      <c r="D42" s="12">
        <v>20</v>
      </c>
      <c r="E42" s="3">
        <v>0</v>
      </c>
      <c r="F42" s="4">
        <v>0</v>
      </c>
      <c r="G42" s="5">
        <f t="shared" si="0"/>
        <v>0</v>
      </c>
      <c r="H42" s="10">
        <f t="shared" si="1"/>
        <v>0</v>
      </c>
      <c r="I42" s="2"/>
      <c r="J42" s="2"/>
      <c r="K42" s="2"/>
      <c r="L42" s="16"/>
      <c r="M42" s="16"/>
      <c r="N42" s="18" cm="1">
        <f t="array" ref="N42">_xlfn.IFS(L42='Ark2'!B$2,1,L42='Ark2'!B$3,1,L42='Ark2'!B$4,1,L42='Ark2'!B$5,1,L42='Ark2'!B$6,1,L42='Ark2'!B$7,0.75,L42='Ark2'!B$8,0.5,L42='Ark2'!B$9,0.35,L42='Ark2'!B$10,0.25,L42='Ark2'!B$11,0.25,L42='Ark2'!B$12,0.25,L42='Ark2'!B$13,0.25,L42='Ark2'!B$14,0.25,L42='Ark2'!B$15,0.25,L42='Ark2'!B$16,0.25,L42='Ark2'!B50,0)</f>
        <v>0</v>
      </c>
      <c r="O42" s="12">
        <f t="shared" si="2"/>
        <v>0</v>
      </c>
    </row>
    <row r="43" spans="1:15" x14ac:dyDescent="0.35">
      <c r="A43" s="12">
        <v>35</v>
      </c>
      <c r="B43" s="12" t="s">
        <v>53</v>
      </c>
      <c r="C43" s="12" t="s">
        <v>54</v>
      </c>
      <c r="D43" s="12">
        <v>40</v>
      </c>
      <c r="E43" s="3">
        <v>0</v>
      </c>
      <c r="F43" s="4">
        <v>0</v>
      </c>
      <c r="G43" s="5">
        <f t="shared" si="0"/>
        <v>0</v>
      </c>
      <c r="H43" s="10">
        <f t="shared" si="1"/>
        <v>0</v>
      </c>
      <c r="I43" s="2"/>
      <c r="J43" s="2"/>
      <c r="K43" s="2"/>
      <c r="L43" s="16"/>
      <c r="M43" s="16"/>
      <c r="N43" s="18" cm="1">
        <f t="array" ref="N43">_xlfn.IFS(L43='Ark2'!B$2,1,L43='Ark2'!B$3,1,L43='Ark2'!B$4,1,L43='Ark2'!B$5,1,L43='Ark2'!B$6,1,L43='Ark2'!B$7,0.75,L43='Ark2'!B$8,0.5,L43='Ark2'!B$9,0.35,L43='Ark2'!B$10,0.25,L43='Ark2'!B$11,0.25,L43='Ark2'!B$12,0.25,L43='Ark2'!B$13,0.25,L43='Ark2'!B$14,0.25,L43='Ark2'!B$15,0.25,L43='Ark2'!B$16,0.25,L43='Ark2'!B51,0)</f>
        <v>0</v>
      </c>
      <c r="O43" s="12">
        <f t="shared" si="2"/>
        <v>0</v>
      </c>
    </row>
    <row r="44" spans="1:15" x14ac:dyDescent="0.35">
      <c r="A44" s="12">
        <v>36</v>
      </c>
      <c r="B44" s="12" t="s">
        <v>55</v>
      </c>
      <c r="C44" s="12" t="s">
        <v>56</v>
      </c>
      <c r="D44" s="12">
        <v>40</v>
      </c>
      <c r="E44" s="3">
        <v>0</v>
      </c>
      <c r="F44" s="4">
        <v>0</v>
      </c>
      <c r="G44" s="5">
        <f t="shared" si="0"/>
        <v>0</v>
      </c>
      <c r="H44" s="10">
        <f t="shared" si="1"/>
        <v>0</v>
      </c>
      <c r="I44" s="2"/>
      <c r="J44" s="2"/>
      <c r="K44" s="2"/>
      <c r="L44" s="16"/>
      <c r="M44" s="16"/>
      <c r="N44" s="18" cm="1">
        <f t="array" ref="N44">_xlfn.IFS(L44='Ark2'!B$2,1,L44='Ark2'!B$3,1,L44='Ark2'!B$4,1,L44='Ark2'!B$5,1,L44='Ark2'!B$6,1,L44='Ark2'!B$7,0.75,L44='Ark2'!B$8,0.5,L44='Ark2'!B$9,0.35,L44='Ark2'!B$10,0.25,L44='Ark2'!B$11,0.25,L44='Ark2'!B$12,0.25,L44='Ark2'!B$13,0.25,L44='Ark2'!B$14,0.25,L44='Ark2'!B$15,0.25,L44='Ark2'!B$16,0.25,L44='Ark2'!B52,0)</f>
        <v>0</v>
      </c>
      <c r="O44" s="12">
        <f t="shared" si="2"/>
        <v>0</v>
      </c>
    </row>
    <row r="45" spans="1:15" x14ac:dyDescent="0.35">
      <c r="A45" s="12">
        <v>37</v>
      </c>
      <c r="B45" s="12" t="s">
        <v>57</v>
      </c>
      <c r="C45" s="12" t="s">
        <v>58</v>
      </c>
      <c r="D45" s="12">
        <v>100</v>
      </c>
      <c r="E45" s="3">
        <v>0</v>
      </c>
      <c r="F45" s="4">
        <v>0</v>
      </c>
      <c r="G45" s="5">
        <f t="shared" si="0"/>
        <v>0</v>
      </c>
      <c r="H45" s="10">
        <f t="shared" si="1"/>
        <v>0</v>
      </c>
      <c r="I45" s="2"/>
      <c r="J45" s="2"/>
      <c r="K45" s="2"/>
      <c r="L45" s="16"/>
      <c r="M45" s="16"/>
      <c r="N45" s="18" cm="1">
        <f t="array" ref="N45">_xlfn.IFS(L45='Ark2'!B$2,1,L45='Ark2'!B$3,1,L45='Ark2'!B$4,1,L45='Ark2'!B$5,1,L45='Ark2'!B$6,1,L45='Ark2'!B$7,0.75,L45='Ark2'!B$8,0.5,L45='Ark2'!B$9,0.35,L45='Ark2'!B$10,0.25,L45='Ark2'!B$11,0.25,L45='Ark2'!B$12,0.25,L45='Ark2'!B$13,0.25,L45='Ark2'!B$14,0.25,L45='Ark2'!B$15,0.25,L45='Ark2'!B$16,0.25,L45='Ark2'!B53,0)</f>
        <v>0</v>
      </c>
      <c r="O45" s="12">
        <f t="shared" si="2"/>
        <v>0</v>
      </c>
    </row>
    <row r="46" spans="1:15" x14ac:dyDescent="0.35">
      <c r="A46" s="12">
        <v>38</v>
      </c>
      <c r="B46" s="12" t="s">
        <v>59</v>
      </c>
      <c r="C46" s="12" t="s">
        <v>58</v>
      </c>
      <c r="D46" s="12">
        <v>100</v>
      </c>
      <c r="E46" s="3">
        <v>0</v>
      </c>
      <c r="F46" s="4">
        <v>0</v>
      </c>
      <c r="G46" s="5">
        <f t="shared" si="0"/>
        <v>0</v>
      </c>
      <c r="H46" s="10">
        <f t="shared" si="1"/>
        <v>0</v>
      </c>
      <c r="I46" s="2"/>
      <c r="J46" s="2"/>
      <c r="K46" s="2"/>
      <c r="L46" s="16"/>
      <c r="M46" s="16"/>
      <c r="N46" s="18" cm="1">
        <f t="array" ref="N46">_xlfn.IFS(L46='Ark2'!B$2,1,L46='Ark2'!B$3,1,L46='Ark2'!B$4,1,L46='Ark2'!B$5,1,L46='Ark2'!B$6,1,L46='Ark2'!B$7,0.75,L46='Ark2'!B$8,0.5,L46='Ark2'!B$9,0.35,L46='Ark2'!B$10,0.25,L46='Ark2'!B$11,0.25,L46='Ark2'!B$12,0.25,L46='Ark2'!B$13,0.25,L46='Ark2'!B$14,0.25,L46='Ark2'!B$15,0.25,L46='Ark2'!B$16,0.25,L46='Ark2'!B54,0)</f>
        <v>0</v>
      </c>
      <c r="O46" s="12">
        <f t="shared" si="2"/>
        <v>0</v>
      </c>
    </row>
    <row r="47" spans="1:15" x14ac:dyDescent="0.35">
      <c r="A47" s="12">
        <v>39</v>
      </c>
      <c r="B47" s="12" t="s">
        <v>60</v>
      </c>
      <c r="C47" s="12" t="s">
        <v>61</v>
      </c>
      <c r="D47" s="12">
        <v>80</v>
      </c>
      <c r="E47" s="3">
        <v>0</v>
      </c>
      <c r="F47" s="4">
        <v>0</v>
      </c>
      <c r="G47" s="5">
        <f t="shared" si="0"/>
        <v>0</v>
      </c>
      <c r="H47" s="10">
        <f t="shared" si="1"/>
        <v>0</v>
      </c>
      <c r="I47" s="2"/>
      <c r="J47" s="2"/>
      <c r="K47" s="2"/>
      <c r="L47" s="16"/>
      <c r="M47" s="16"/>
      <c r="N47" s="18" cm="1">
        <f t="array" ref="N47">_xlfn.IFS(L47='Ark2'!B$2,1,L47='Ark2'!B$3,1,L47='Ark2'!B$4,1,L47='Ark2'!B$5,1,L47='Ark2'!B$6,1,L47='Ark2'!B$7,0.75,L47='Ark2'!B$8,0.5,L47='Ark2'!B$9,0.35,L47='Ark2'!B$10,0.25,L47='Ark2'!B$11,0.25,L47='Ark2'!B$12,0.25,L47='Ark2'!B$13,0.25,L47='Ark2'!B$14,0.25,L47='Ark2'!B$15,0.25,L47='Ark2'!B$16,0.25,L47='Ark2'!B55,0)</f>
        <v>0</v>
      </c>
      <c r="O47" s="12">
        <f t="shared" si="2"/>
        <v>0</v>
      </c>
    </row>
    <row r="48" spans="1:15" x14ac:dyDescent="0.35">
      <c r="A48" s="12">
        <v>40</v>
      </c>
      <c r="B48" s="12" t="s">
        <v>62</v>
      </c>
      <c r="C48" s="12" t="s">
        <v>61</v>
      </c>
      <c r="D48" s="12">
        <v>25</v>
      </c>
      <c r="E48" s="3">
        <v>0</v>
      </c>
      <c r="F48" s="4">
        <v>0</v>
      </c>
      <c r="G48" s="5">
        <f t="shared" si="0"/>
        <v>0</v>
      </c>
      <c r="H48" s="10">
        <f t="shared" si="1"/>
        <v>0</v>
      </c>
      <c r="I48" s="2"/>
      <c r="J48" s="2"/>
      <c r="K48" s="2"/>
      <c r="L48" s="16"/>
      <c r="M48" s="16"/>
      <c r="N48" s="18" cm="1">
        <f t="array" ref="N48">_xlfn.IFS(L48='Ark2'!B$2,1,L48='Ark2'!B$3,1,L48='Ark2'!B$4,1,L48='Ark2'!B$5,1,L48='Ark2'!B$6,1,L48='Ark2'!B$7,0.75,L48='Ark2'!B$8,0.5,L48='Ark2'!B$9,0.35,L48='Ark2'!B$10,0.25,L48='Ark2'!B$11,0.25,L48='Ark2'!B$12,0.25,L48='Ark2'!B$13,0.25,L48='Ark2'!B$14,0.25,L48='Ark2'!B$15,0.25,L48='Ark2'!B$16,0.25,L48='Ark2'!B56,0)</f>
        <v>0</v>
      </c>
      <c r="O48" s="12">
        <f t="shared" si="2"/>
        <v>0</v>
      </c>
    </row>
    <row r="49" spans="1:15" x14ac:dyDescent="0.35">
      <c r="A49" s="12">
        <v>41</v>
      </c>
      <c r="B49" s="12" t="s">
        <v>63</v>
      </c>
      <c r="C49" s="12" t="s">
        <v>61</v>
      </c>
      <c r="D49" s="12">
        <v>50</v>
      </c>
      <c r="E49" s="3">
        <v>0</v>
      </c>
      <c r="F49" s="4">
        <v>0</v>
      </c>
      <c r="G49" s="5">
        <f t="shared" si="0"/>
        <v>0</v>
      </c>
      <c r="H49" s="10">
        <f t="shared" si="1"/>
        <v>0</v>
      </c>
      <c r="I49" s="2"/>
      <c r="J49" s="2"/>
      <c r="K49" s="2"/>
      <c r="L49" s="16"/>
      <c r="M49" s="16"/>
      <c r="N49" s="18" cm="1">
        <f t="array" ref="N49">_xlfn.IFS(L49='Ark2'!B$2,1,L49='Ark2'!B$3,1,L49='Ark2'!B$4,1,L49='Ark2'!B$5,1,L49='Ark2'!B$6,1,L49='Ark2'!B$7,0.75,L49='Ark2'!B$8,0.5,L49='Ark2'!B$9,0.35,L49='Ark2'!B$10,0.25,L49='Ark2'!B$11,0.25,L49='Ark2'!B$12,0.25,L49='Ark2'!B$13,0.25,L49='Ark2'!B$14,0.25,L49='Ark2'!B$15,0.25,L49='Ark2'!B$16,0.25,L49='Ark2'!B57,0)</f>
        <v>0</v>
      </c>
      <c r="O49" s="12">
        <f t="shared" si="2"/>
        <v>0</v>
      </c>
    </row>
    <row r="50" spans="1:15" x14ac:dyDescent="0.35">
      <c r="A50" s="12">
        <v>42</v>
      </c>
      <c r="B50" s="12" t="s">
        <v>64</v>
      </c>
      <c r="C50" s="12" t="s">
        <v>61</v>
      </c>
      <c r="D50" s="12">
        <v>250</v>
      </c>
      <c r="E50" s="3">
        <v>0</v>
      </c>
      <c r="F50" s="4">
        <v>0</v>
      </c>
      <c r="G50" s="5">
        <f t="shared" si="0"/>
        <v>0</v>
      </c>
      <c r="H50" s="10">
        <f t="shared" si="1"/>
        <v>0</v>
      </c>
      <c r="I50" s="2"/>
      <c r="J50" s="2"/>
      <c r="K50" s="2"/>
      <c r="L50" s="16"/>
      <c r="M50" s="16"/>
      <c r="N50" s="18" cm="1">
        <f t="array" ref="N50">_xlfn.IFS(L50='Ark2'!B$2,1,L50='Ark2'!B$3,1,L50='Ark2'!B$4,1,L50='Ark2'!B$5,1,L50='Ark2'!B$6,1,L50='Ark2'!B$7,0.75,L50='Ark2'!B$8,0.5,L50='Ark2'!B$9,0.35,L50='Ark2'!B$10,0.25,L50='Ark2'!B$11,0.25,L50='Ark2'!B$12,0.25,L50='Ark2'!B$13,0.25,L50='Ark2'!B$14,0.25,L50='Ark2'!B$15,0.25,L50='Ark2'!B$16,0.25,L50='Ark2'!B58,0)</f>
        <v>0</v>
      </c>
      <c r="O50" s="12">
        <f t="shared" si="2"/>
        <v>0</v>
      </c>
    </row>
    <row r="51" spans="1:15" x14ac:dyDescent="0.35">
      <c r="A51" s="12">
        <v>43</v>
      </c>
      <c r="B51" s="12" t="s">
        <v>65</v>
      </c>
      <c r="C51" s="12" t="s">
        <v>61</v>
      </c>
      <c r="D51" s="12">
        <v>100</v>
      </c>
      <c r="E51" s="3">
        <v>0</v>
      </c>
      <c r="F51" s="4">
        <v>0</v>
      </c>
      <c r="G51" s="5">
        <f t="shared" si="0"/>
        <v>0</v>
      </c>
      <c r="H51" s="10">
        <f t="shared" si="1"/>
        <v>0</v>
      </c>
      <c r="I51" s="2"/>
      <c r="J51" s="2"/>
      <c r="K51" s="2"/>
      <c r="L51" s="16"/>
      <c r="M51" s="16"/>
      <c r="N51" s="18" cm="1">
        <f t="array" ref="N51">_xlfn.IFS(L51='Ark2'!B$2,1,L51='Ark2'!B$3,1,L51='Ark2'!B$4,1,L51='Ark2'!B$5,1,L51='Ark2'!B$6,1,L51='Ark2'!B$7,0.75,L51='Ark2'!B$8,0.5,L51='Ark2'!B$9,0.35,L51='Ark2'!B$10,0.25,L51='Ark2'!B$11,0.25,L51='Ark2'!B$12,0.25,L51='Ark2'!B$13,0.25,L51='Ark2'!B$14,0.25,L51='Ark2'!B$15,0.25,L51='Ark2'!B$16,0.25,L51='Ark2'!B59,0)</f>
        <v>0</v>
      </c>
      <c r="O51" s="12">
        <f t="shared" si="2"/>
        <v>0</v>
      </c>
    </row>
    <row r="52" spans="1:15" x14ac:dyDescent="0.35">
      <c r="A52" s="12">
        <v>44</v>
      </c>
      <c r="B52" s="12" t="s">
        <v>86</v>
      </c>
      <c r="C52" s="12" t="s">
        <v>61</v>
      </c>
      <c r="D52" s="12">
        <v>30</v>
      </c>
      <c r="E52" s="3">
        <v>0</v>
      </c>
      <c r="F52" s="4">
        <v>0</v>
      </c>
      <c r="G52" s="5">
        <f t="shared" si="0"/>
        <v>0</v>
      </c>
      <c r="H52" s="10">
        <f t="shared" si="1"/>
        <v>0</v>
      </c>
      <c r="I52" s="2"/>
      <c r="J52" s="2"/>
      <c r="K52" s="2"/>
      <c r="L52" s="16"/>
      <c r="M52" s="16"/>
      <c r="N52" s="18" cm="1">
        <f t="array" ref="N52">_xlfn.IFS(L52='Ark2'!B$2,1,L52='Ark2'!B$3,1,L52='Ark2'!B$4,1,L52='Ark2'!B$5,1,L52='Ark2'!B$6,1,L52='Ark2'!B$7,0.75,L52='Ark2'!B$8,0.5,L52='Ark2'!B$9,0.35,L52='Ark2'!B$10,0.25,L52='Ark2'!B$11,0.25,L52='Ark2'!B$12,0.25,L52='Ark2'!B$13,0.25,L52='Ark2'!B$14,0.25,L52='Ark2'!B$15,0.25,L52='Ark2'!B$16,0.25,L52='Ark2'!B60,0)</f>
        <v>0</v>
      </c>
      <c r="O52" s="12">
        <f t="shared" si="2"/>
        <v>0</v>
      </c>
    </row>
    <row r="53" spans="1:15" x14ac:dyDescent="0.35">
      <c r="A53" s="12">
        <v>45</v>
      </c>
      <c r="B53" s="12" t="s">
        <v>67</v>
      </c>
      <c r="C53" s="12" t="s">
        <v>66</v>
      </c>
      <c r="D53" s="12">
        <v>30</v>
      </c>
      <c r="E53" s="3">
        <v>0</v>
      </c>
      <c r="F53" s="4">
        <v>0</v>
      </c>
      <c r="G53" s="5">
        <f t="shared" si="0"/>
        <v>0</v>
      </c>
      <c r="H53" s="10">
        <f t="shared" si="1"/>
        <v>0</v>
      </c>
      <c r="I53" s="2"/>
      <c r="J53" s="2"/>
      <c r="K53" s="2"/>
      <c r="L53" s="16"/>
      <c r="M53" s="16"/>
      <c r="N53" s="18" cm="1">
        <f t="array" ref="N53">_xlfn.IFS(L53='Ark2'!B$2,1,L53='Ark2'!B$3,1,L53='Ark2'!B$4,1,L53='Ark2'!B$5,1,L53='Ark2'!B$6,1,L53='Ark2'!B$7,0.75,L53='Ark2'!B$8,0.5,L53='Ark2'!B$9,0.35,L53='Ark2'!B$10,0.25,L53='Ark2'!B$11,0.25,L53='Ark2'!B$12,0.25,L53='Ark2'!B$13,0.25,L53='Ark2'!B$14,0.25,L53='Ark2'!B$15,0.25,L53='Ark2'!B$16,0.25,L53='Ark2'!B61,0)</f>
        <v>0</v>
      </c>
      <c r="O53" s="12">
        <f t="shared" si="2"/>
        <v>0</v>
      </c>
    </row>
    <row r="54" spans="1:15" x14ac:dyDescent="0.35">
      <c r="A54" s="12">
        <v>46</v>
      </c>
      <c r="B54" s="12" t="s">
        <v>83</v>
      </c>
      <c r="C54" s="12" t="s">
        <v>66</v>
      </c>
      <c r="D54" s="12">
        <v>15</v>
      </c>
      <c r="E54" s="3">
        <v>0</v>
      </c>
      <c r="F54" s="4">
        <v>0</v>
      </c>
      <c r="G54" s="5">
        <f t="shared" ref="G54:G55" si="3">E54*(1-F54)</f>
        <v>0</v>
      </c>
      <c r="H54" s="10">
        <f t="shared" ref="H54:H55" si="4">(G54*D54)</f>
        <v>0</v>
      </c>
      <c r="I54" s="2"/>
      <c r="J54" s="2"/>
      <c r="K54" s="2"/>
      <c r="L54" s="16"/>
      <c r="M54" s="16"/>
      <c r="N54" s="18" cm="1">
        <f t="array" ref="N54">_xlfn.IFS(L54='Ark2'!B$2,1,L54='Ark2'!B$3,1,L54='Ark2'!B$4,1,L54='Ark2'!B$5,1,L54='Ark2'!B$6,1,L54='Ark2'!B$7,0.75,L54='Ark2'!B$8,0.5,L54='Ark2'!B$9,0.35,L54='Ark2'!B$10,0.25,L54='Ark2'!B$11,0.25,L54='Ark2'!B$12,0.25,L54='Ark2'!B$13,0.25,L54='Ark2'!B$14,0.25,L54='Ark2'!B$15,0.25,L54='Ark2'!B$16,0.25,L54='Ark2'!B62,0)</f>
        <v>0</v>
      </c>
      <c r="O54" s="12">
        <f t="shared" si="2"/>
        <v>0</v>
      </c>
    </row>
    <row r="55" spans="1:15" x14ac:dyDescent="0.35">
      <c r="A55" s="12">
        <v>47</v>
      </c>
      <c r="B55" s="12" t="s">
        <v>84</v>
      </c>
      <c r="C55" s="12" t="s">
        <v>69</v>
      </c>
      <c r="D55" s="12">
        <v>15</v>
      </c>
      <c r="E55" s="3">
        <v>0</v>
      </c>
      <c r="F55" s="4">
        <v>0</v>
      </c>
      <c r="G55" s="5">
        <f t="shared" si="3"/>
        <v>0</v>
      </c>
      <c r="H55" s="10">
        <f t="shared" si="4"/>
        <v>0</v>
      </c>
      <c r="I55" s="2"/>
      <c r="J55" s="2"/>
      <c r="K55" s="2"/>
      <c r="L55" s="16"/>
      <c r="M55" s="16"/>
      <c r="N55" s="18" cm="1">
        <f t="array" ref="N55">_xlfn.IFS(L55='Ark2'!B$2,1,L55='Ark2'!B$3,1,L55='Ark2'!B$4,1,L55='Ark2'!B$5,1,L55='Ark2'!B$6,1,L55='Ark2'!B$7,0.75,L55='Ark2'!B$8,0.5,L55='Ark2'!B$9,0.35,L55='Ark2'!B$10,0.25,L55='Ark2'!B$11,0.25,L55='Ark2'!B$12,0.25,L55='Ark2'!B$13,0.25,L55='Ark2'!B$14,0.25,L55='Ark2'!B$15,0.25,L55='Ark2'!B$16,0.25,L55='Ark2'!B63,0)</f>
        <v>0</v>
      </c>
      <c r="O55" s="12">
        <f t="shared" si="2"/>
        <v>0</v>
      </c>
    </row>
    <row r="56" spans="1:15" x14ac:dyDescent="0.35">
      <c r="A56" s="12">
        <v>48</v>
      </c>
      <c r="B56" s="12" t="s">
        <v>68</v>
      </c>
      <c r="C56" s="12" t="s">
        <v>69</v>
      </c>
      <c r="D56" s="12">
        <v>15</v>
      </c>
      <c r="E56" s="3">
        <v>0</v>
      </c>
      <c r="F56" s="4">
        <v>0</v>
      </c>
      <c r="G56" s="5">
        <f t="shared" si="0"/>
        <v>0</v>
      </c>
      <c r="H56" s="10">
        <f t="shared" si="1"/>
        <v>0</v>
      </c>
      <c r="I56" s="2"/>
      <c r="J56" s="2"/>
      <c r="K56" s="2"/>
      <c r="L56" s="16"/>
      <c r="M56" s="16"/>
      <c r="N56" s="18" cm="1">
        <f t="array" ref="N56">_xlfn.IFS(L56='Ark2'!B$2,1,L56='Ark2'!B$3,1,L56='Ark2'!B$4,1,L56='Ark2'!B$5,1,L56='Ark2'!B$6,1,L56='Ark2'!B$7,0.75,L56='Ark2'!B$8,0.5,L56='Ark2'!B$9,0.35,L56='Ark2'!B$10,0.25,L56='Ark2'!B$11,0.25,L56='Ark2'!B$12,0.25,L56='Ark2'!B$13,0.25,L56='Ark2'!B$14,0.25,L56='Ark2'!B$15,0.25,L56='Ark2'!B$16,0.25,L56='Ark2'!B64,0)</f>
        <v>0</v>
      </c>
      <c r="O56" s="12">
        <f t="shared" si="2"/>
        <v>0</v>
      </c>
    </row>
    <row r="57" spans="1:15" x14ac:dyDescent="0.35">
      <c r="A57" s="12">
        <v>49</v>
      </c>
      <c r="B57" s="12" t="s">
        <v>70</v>
      </c>
      <c r="C57" s="12" t="s">
        <v>71</v>
      </c>
      <c r="D57" s="12">
        <v>100</v>
      </c>
      <c r="E57" s="3">
        <v>0</v>
      </c>
      <c r="F57" s="4">
        <v>0</v>
      </c>
      <c r="G57" s="5">
        <f t="shared" si="0"/>
        <v>0</v>
      </c>
      <c r="H57" s="10">
        <f t="shared" si="1"/>
        <v>0</v>
      </c>
      <c r="I57" s="2"/>
      <c r="J57" s="2"/>
      <c r="K57" s="2"/>
      <c r="L57" s="16"/>
      <c r="M57" s="16"/>
      <c r="N57" s="18" cm="1">
        <f t="array" ref="N57">_xlfn.IFS(L57='Ark2'!B$2,1,L57='Ark2'!B$3,1,L57='Ark2'!B$4,1,L57='Ark2'!B$5,1,L57='Ark2'!B$6,1,L57='Ark2'!B$7,0.75,L57='Ark2'!B$8,0.5,L57='Ark2'!B$9,0.35,L57='Ark2'!B$10,0.25,L57='Ark2'!B$11,0.25,L57='Ark2'!B$12,0.25,L57='Ark2'!B$13,0.25,L57='Ark2'!B$14,0.25,L57='Ark2'!B$15,0.25,L57='Ark2'!B$16,0.25,L57='Ark2'!B65,0)</f>
        <v>0</v>
      </c>
      <c r="O57" s="12">
        <f t="shared" si="2"/>
        <v>0</v>
      </c>
    </row>
    <row r="58" spans="1:15" x14ac:dyDescent="0.35">
      <c r="A58" s="12">
        <v>50</v>
      </c>
      <c r="B58" s="12" t="s">
        <v>72</v>
      </c>
      <c r="C58" s="12" t="s">
        <v>71</v>
      </c>
      <c r="D58" s="12">
        <v>50</v>
      </c>
      <c r="E58" s="3">
        <v>0</v>
      </c>
      <c r="F58" s="4">
        <v>0</v>
      </c>
      <c r="G58" s="5">
        <f t="shared" si="0"/>
        <v>0</v>
      </c>
      <c r="H58" s="10">
        <f t="shared" si="1"/>
        <v>0</v>
      </c>
      <c r="I58" s="2"/>
      <c r="J58" s="2"/>
      <c r="K58" s="2"/>
      <c r="L58" s="16"/>
      <c r="M58" s="16"/>
      <c r="N58" s="18" cm="1">
        <f t="array" ref="N58">_xlfn.IFS(L58='Ark2'!B$2,1,L58='Ark2'!B$3,1,L58='Ark2'!B$4,1,L58='Ark2'!B$5,1,L58='Ark2'!B$6,1,L58='Ark2'!B$7,0.75,L58='Ark2'!B$8,0.5,L58='Ark2'!B$9,0.35,L58='Ark2'!B$10,0.25,L58='Ark2'!B$11,0.25,L58='Ark2'!B$12,0.25,L58='Ark2'!B$13,0.25,L58='Ark2'!B$14,0.25,L58='Ark2'!B$15,0.25,L58='Ark2'!B$16,0.25,L58='Ark2'!B66,0)</f>
        <v>0</v>
      </c>
      <c r="O58" s="12">
        <f t="shared" si="2"/>
        <v>0</v>
      </c>
    </row>
    <row r="59" spans="1:15" x14ac:dyDescent="0.35">
      <c r="A59" s="12">
        <v>51</v>
      </c>
      <c r="B59" s="12" t="s">
        <v>73</v>
      </c>
      <c r="C59" s="12" t="s">
        <v>71</v>
      </c>
      <c r="D59" s="12">
        <v>10</v>
      </c>
      <c r="E59" s="3">
        <v>0</v>
      </c>
      <c r="F59" s="4">
        <v>0</v>
      </c>
      <c r="G59" s="5">
        <f t="shared" si="0"/>
        <v>0</v>
      </c>
      <c r="H59" s="10">
        <f t="shared" si="1"/>
        <v>0</v>
      </c>
      <c r="I59" s="2"/>
      <c r="J59" s="2"/>
      <c r="K59" s="2"/>
      <c r="L59" s="16"/>
      <c r="M59" s="16"/>
      <c r="N59" s="18" cm="1">
        <f t="array" ref="N59">_xlfn.IFS(L59='Ark2'!B$2,1,L59='Ark2'!B$3,1,L59='Ark2'!B$4,1,L59='Ark2'!B$5,1,L59='Ark2'!B$6,1,L59='Ark2'!B$7,0.75,L59='Ark2'!B$8,0.5,L59='Ark2'!B$9,0.35,L59='Ark2'!B$10,0.25,L59='Ark2'!B$11,0.25,L59='Ark2'!B$12,0.25,L59='Ark2'!B$13,0.25,L59='Ark2'!B$14,0.25,L59='Ark2'!B$15,0.25,L59='Ark2'!B$16,0.25,L59='Ark2'!B67,0)</f>
        <v>0</v>
      </c>
      <c r="O59" s="12">
        <f t="shared" si="2"/>
        <v>0</v>
      </c>
    </row>
    <row r="60" spans="1:15" x14ac:dyDescent="0.35">
      <c r="A60" s="12">
        <v>52</v>
      </c>
      <c r="B60" s="12" t="s">
        <v>74</v>
      </c>
      <c r="C60" s="12" t="s">
        <v>71</v>
      </c>
      <c r="D60" s="12">
        <v>10</v>
      </c>
      <c r="E60" s="3">
        <v>0</v>
      </c>
      <c r="F60" s="4">
        <v>0</v>
      </c>
      <c r="G60" s="5">
        <f t="shared" si="0"/>
        <v>0</v>
      </c>
      <c r="H60" s="10">
        <f t="shared" si="1"/>
        <v>0</v>
      </c>
      <c r="I60" s="2"/>
      <c r="J60" s="2"/>
      <c r="K60" s="2"/>
      <c r="L60" s="16"/>
      <c r="M60" s="16"/>
      <c r="N60" s="18" cm="1">
        <f t="array" ref="N60">_xlfn.IFS(L60='Ark2'!B$2,1,L60='Ark2'!B$3,1,L60='Ark2'!B$4,1,L60='Ark2'!B$5,1,L60='Ark2'!B$6,1,L60='Ark2'!B$7,0.75,L60='Ark2'!B$8,0.5,L60='Ark2'!B$9,0.35,L60='Ark2'!B$10,0.25,L60='Ark2'!B$11,0.25,L60='Ark2'!B$12,0.25,L60='Ark2'!B$13,0.25,L60='Ark2'!B$14,0.25,L60='Ark2'!B$15,0.25,L60='Ark2'!B$16,0.25,L60='Ark2'!B68,0)</f>
        <v>0</v>
      </c>
      <c r="O60" s="12">
        <f t="shared" si="2"/>
        <v>0</v>
      </c>
    </row>
    <row r="61" spans="1:15" x14ac:dyDescent="0.35">
      <c r="A61" s="12">
        <v>53</v>
      </c>
      <c r="B61" s="12" t="s">
        <v>108</v>
      </c>
      <c r="C61" s="12" t="s">
        <v>75</v>
      </c>
      <c r="D61" s="12">
        <v>20</v>
      </c>
      <c r="E61" s="3">
        <v>0</v>
      </c>
      <c r="F61" s="4">
        <v>0</v>
      </c>
      <c r="G61" s="5">
        <f t="shared" si="0"/>
        <v>0</v>
      </c>
      <c r="H61" s="10">
        <f t="shared" si="1"/>
        <v>0</v>
      </c>
      <c r="I61" s="2"/>
      <c r="J61" s="2"/>
      <c r="K61" s="2"/>
      <c r="L61" s="16"/>
      <c r="M61" s="16"/>
      <c r="N61" s="18" cm="1">
        <f t="array" ref="N61">_xlfn.IFS(L61='Ark2'!B$2,1,L61='Ark2'!B$3,1,L61='Ark2'!B$4,1,L61='Ark2'!B$5,1,L61='Ark2'!B$6,1,L61='Ark2'!B$7,0.75,L61='Ark2'!B$8,0.5,L61='Ark2'!B$9,0.35,L61='Ark2'!B$10,0.25,L61='Ark2'!B$11,0.25,L61='Ark2'!B$12,0.25,L61='Ark2'!B$13,0.25,L61='Ark2'!B$14,0.25,L61='Ark2'!B$15,0.25,L61='Ark2'!B$16,0.25,L61='Ark2'!B69,0)</f>
        <v>0</v>
      </c>
      <c r="O61" s="12">
        <f t="shared" si="2"/>
        <v>0</v>
      </c>
    </row>
    <row r="62" spans="1:15" x14ac:dyDescent="0.35">
      <c r="A62" s="12">
        <v>54</v>
      </c>
      <c r="B62" s="12" t="s">
        <v>76</v>
      </c>
      <c r="C62" s="12" t="s">
        <v>77</v>
      </c>
      <c r="D62" s="12">
        <v>100</v>
      </c>
      <c r="E62" s="3">
        <v>0</v>
      </c>
      <c r="F62" s="4">
        <v>0</v>
      </c>
      <c r="G62" s="5">
        <f t="shared" si="0"/>
        <v>0</v>
      </c>
      <c r="H62" s="10">
        <f t="shared" si="1"/>
        <v>0</v>
      </c>
      <c r="I62" s="2"/>
      <c r="J62" s="2"/>
      <c r="K62" s="2"/>
      <c r="L62" s="16"/>
      <c r="M62" s="16"/>
      <c r="N62" s="18" cm="1">
        <f t="array" ref="N62">_xlfn.IFS(L62='Ark2'!B$2,1,L62='Ark2'!B$3,1,L62='Ark2'!B$4,1,L62='Ark2'!B$5,1,L62='Ark2'!B$6,1,L62='Ark2'!B$7,0.75,L62='Ark2'!B$8,0.5,L62='Ark2'!B$9,0.35,L62='Ark2'!B$10,0.25,L62='Ark2'!B$11,0.25,L62='Ark2'!B$12,0.25,L62='Ark2'!B$13,0.25,L62='Ark2'!B$14,0.25,L62='Ark2'!B$15,0.25,L62='Ark2'!B$16,0.25,L62='Ark2'!B70,0)</f>
        <v>0</v>
      </c>
      <c r="O62" s="12">
        <f t="shared" si="2"/>
        <v>0</v>
      </c>
    </row>
    <row r="63" spans="1:15" x14ac:dyDescent="0.35">
      <c r="A63" s="12">
        <v>55</v>
      </c>
      <c r="B63" s="12" t="s">
        <v>78</v>
      </c>
      <c r="C63" s="12" t="s">
        <v>79</v>
      </c>
      <c r="D63" s="12">
        <v>40</v>
      </c>
      <c r="E63" s="3">
        <v>0</v>
      </c>
      <c r="F63" s="4">
        <v>0</v>
      </c>
      <c r="G63" s="5">
        <f t="shared" si="0"/>
        <v>0</v>
      </c>
      <c r="H63" s="10">
        <f t="shared" si="1"/>
        <v>0</v>
      </c>
      <c r="I63" s="2"/>
      <c r="J63" s="2"/>
      <c r="K63" s="2"/>
      <c r="L63" s="16"/>
      <c r="M63" s="16"/>
      <c r="N63" s="18" cm="1">
        <f t="array" ref="N63">_xlfn.IFS(L63='Ark2'!B$2,1,L63='Ark2'!B$3,1,L63='Ark2'!B$4,1,L63='Ark2'!B$5,1,L63='Ark2'!B$6,1,L63='Ark2'!B$7,0.75,L63='Ark2'!B$8,0.5,L63='Ark2'!B$9,0.35,L63='Ark2'!B$10,0.25,L63='Ark2'!B$11,0.25,L63='Ark2'!B$12,0.25,L63='Ark2'!B$13,0.25,L63='Ark2'!B$14,0.25,L63='Ark2'!B$15,0.25,L63='Ark2'!B$16,0.25,L63='Ark2'!B71,0)</f>
        <v>0</v>
      </c>
      <c r="O63" s="12">
        <f t="shared" si="2"/>
        <v>0</v>
      </c>
    </row>
    <row r="64" spans="1:15" x14ac:dyDescent="0.35">
      <c r="A64" s="12">
        <v>56</v>
      </c>
      <c r="B64" s="12" t="s">
        <v>80</v>
      </c>
      <c r="C64" s="12" t="s">
        <v>79</v>
      </c>
      <c r="D64" s="12">
        <v>30</v>
      </c>
      <c r="E64" s="3">
        <v>0</v>
      </c>
      <c r="F64" s="4">
        <v>0</v>
      </c>
      <c r="G64" s="5">
        <f t="shared" si="0"/>
        <v>0</v>
      </c>
      <c r="H64" s="10">
        <f t="shared" si="1"/>
        <v>0</v>
      </c>
      <c r="I64" s="2"/>
      <c r="J64" s="2"/>
      <c r="K64" s="2"/>
      <c r="L64" s="16"/>
      <c r="M64" s="16"/>
      <c r="N64" s="18" cm="1">
        <f t="array" ref="N64">_xlfn.IFS(L64='Ark2'!B$2,1,L64='Ark2'!B$3,1,L64='Ark2'!B$4,1,L64='Ark2'!B$5,1,L64='Ark2'!B$6,1,L64='Ark2'!B$7,0.75,L64='Ark2'!B$8,0.5,L64='Ark2'!B$9,0.35,L64='Ark2'!B$10,0.25,L64='Ark2'!B$11,0.25,L64='Ark2'!B$12,0.25,L64='Ark2'!B$13,0.25,L64='Ark2'!B$14,0.25,L64='Ark2'!B$15,0.25,L64='Ark2'!B$16,0.25,L64='Ark2'!B72,0)</f>
        <v>0</v>
      </c>
      <c r="O64" s="12">
        <f t="shared" si="2"/>
        <v>0</v>
      </c>
    </row>
    <row r="65" spans="1:15" x14ac:dyDescent="0.35">
      <c r="A65" s="12">
        <v>57</v>
      </c>
      <c r="B65" s="12" t="s">
        <v>81</v>
      </c>
      <c r="C65" s="12" t="s">
        <v>82</v>
      </c>
      <c r="D65" s="12">
        <v>10</v>
      </c>
      <c r="E65" s="6">
        <v>0</v>
      </c>
      <c r="F65" s="7">
        <v>0</v>
      </c>
      <c r="G65" s="8">
        <f t="shared" si="0"/>
        <v>0</v>
      </c>
      <c r="H65" s="11">
        <f t="shared" si="1"/>
        <v>0</v>
      </c>
      <c r="I65" s="2"/>
      <c r="J65" s="2"/>
      <c r="K65" s="2"/>
      <c r="L65" s="16"/>
      <c r="M65" s="16"/>
      <c r="N65" s="18" cm="1">
        <f t="array" ref="N65">_xlfn.IFS(L65='Ark2'!B$2,1,L65='Ark2'!B$3,1,L65='Ark2'!B$4,1,L65='Ark2'!B$5,1,L65='Ark2'!B$6,1,L65='Ark2'!B$7,0.75,L65='Ark2'!B$8,0.5,L65='Ark2'!B$9,0.35,L65='Ark2'!B$10,0.25,L65='Ark2'!B$11,0.25,L65='Ark2'!B$12,0.25,L65='Ark2'!B$13,0.25,L65='Ark2'!B$14,0.25,L65='Ark2'!B$15,0.25,L65='Ark2'!B$16,0.25,L65='Ark2'!B73,0)</f>
        <v>0</v>
      </c>
      <c r="O65" s="12">
        <f t="shared" si="2"/>
        <v>0</v>
      </c>
    </row>
    <row r="66" spans="1:15" x14ac:dyDescent="0.35">
      <c r="A66" s="19">
        <v>58</v>
      </c>
      <c r="B66" s="19" t="s">
        <v>85</v>
      </c>
      <c r="C66" s="19" t="s">
        <v>28</v>
      </c>
      <c r="D66" s="19">
        <v>30</v>
      </c>
      <c r="E66" s="6">
        <v>0</v>
      </c>
      <c r="F66" s="7">
        <v>0</v>
      </c>
      <c r="G66" s="8">
        <f t="shared" ref="G66:G67" si="5">E66*(1-F66)</f>
        <v>0</v>
      </c>
      <c r="H66" s="11">
        <f t="shared" ref="H66:H67" si="6">(G66*D66)</f>
        <v>0</v>
      </c>
      <c r="I66" s="20"/>
      <c r="J66" s="20"/>
      <c r="K66" s="20"/>
      <c r="L66" s="21"/>
      <c r="M66" s="21"/>
      <c r="N66" s="18" cm="1">
        <f t="array" ref="N66">_xlfn.IFS(L66='Ark2'!B$2,1,L66='Ark2'!B$3,1,L66='Ark2'!B$4,1,L66='Ark2'!B$5,1,L66='Ark2'!B$6,1,L66='Ark2'!B$7,0.75,L66='Ark2'!B$8,0.5,L66='Ark2'!B$9,0.35,L66='Ark2'!B$10,0.25,L66='Ark2'!B$11,0.25,L66='Ark2'!B$12,0.25,L66='Ark2'!B$13,0.25,L66='Ark2'!B$14,0.25,L66='Ark2'!B$15,0.25,L66='Ark2'!B$16,0.25,L66='Ark2'!B74,0)</f>
        <v>0</v>
      </c>
      <c r="O66" s="12">
        <f t="shared" si="2"/>
        <v>0</v>
      </c>
    </row>
    <row r="67" spans="1:15" ht="29" x14ac:dyDescent="0.35">
      <c r="A67" s="12">
        <v>59</v>
      </c>
      <c r="B67" s="13" t="s">
        <v>110</v>
      </c>
      <c r="C67" s="12" t="s">
        <v>111</v>
      </c>
      <c r="D67" s="12"/>
      <c r="E67" s="5">
        <v>250000</v>
      </c>
      <c r="F67" s="4">
        <v>0</v>
      </c>
      <c r="G67" s="10">
        <f t="shared" si="5"/>
        <v>250000</v>
      </c>
      <c r="H67" s="10">
        <f t="shared" si="6"/>
        <v>0</v>
      </c>
      <c r="I67" s="2"/>
      <c r="J67" s="2"/>
      <c r="K67" s="2"/>
      <c r="L67" s="16"/>
      <c r="M67" s="16"/>
      <c r="N67" s="18" cm="1">
        <f t="array" ref="N67">_xlfn.IFS(L67='Ark2'!B$2,1,L67='Ark2'!B$3,1,L67='Ark2'!B$4,1,L67='Ark2'!B$5,1,L67='Ark2'!B$6,1,L67='Ark2'!B$7,0.75,L67='Ark2'!B$8,0.5,L67='Ark2'!B$9,0.35,L67='Ark2'!B$10,0.25,L67='Ark2'!B$11,0.25,L67='Ark2'!B$12,0.25,L67='Ark2'!B$13,0.25,L67='Ark2'!B$14,0.25,L67='Ark2'!B$15,0.25,L67='Ark2'!B$16,0.25,L67='Ark2'!B75,0)</f>
        <v>0</v>
      </c>
      <c r="O67" s="12">
        <f t="shared" si="2"/>
        <v>0</v>
      </c>
    </row>
    <row r="68" spans="1:15" ht="16" thickBot="1" x14ac:dyDescent="0.4">
      <c r="E68" s="24" t="s">
        <v>107</v>
      </c>
      <c r="F68" s="22"/>
      <c r="G68" s="22"/>
      <c r="H68" s="23">
        <f>SUM(H9:H66)</f>
        <v>0</v>
      </c>
      <c r="O68" s="12">
        <f>SUM(O9:O67)</f>
        <v>0</v>
      </c>
    </row>
  </sheetData>
  <mergeCells count="5">
    <mergeCell ref="E2:L6"/>
    <mergeCell ref="B4:C6"/>
    <mergeCell ref="B1:C1"/>
    <mergeCell ref="B2:C2"/>
    <mergeCell ref="B3:C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25BBB00-6F73-4D06-9429-E49EF475FF88}">
          <x14:formula1>
            <xm:f>'Ark2'!$B$2:$B$10</xm:f>
          </x14:formula1>
          <xm:sqref>L10:L67</xm:sqref>
        </x14:dataValidation>
        <x14:dataValidation type="list" allowBlank="1" showInputMessage="1" showErrorMessage="1" xr:uid="{746C4E39-F35B-4B0B-B945-5B5AE34C10E9}">
          <x14:formula1>
            <xm:f>'Ark2'!$B$2:$B$16</xm:f>
          </x14:formula1>
          <xm:sqref>L9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8C727-57D0-49C9-89E2-9F922C66CC88}">
  <dimension ref="B2:C16"/>
  <sheetViews>
    <sheetView workbookViewId="0">
      <selection activeCell="B2" sqref="B2:C16"/>
    </sheetView>
  </sheetViews>
  <sheetFormatPr baseColWidth="10" defaultRowHeight="14.5" x14ac:dyDescent="0.35"/>
  <cols>
    <col min="2" max="2" width="25.90625" bestFit="1" customWidth="1"/>
  </cols>
  <sheetData>
    <row r="2" spans="2:3" x14ac:dyDescent="0.35">
      <c r="B2" t="s">
        <v>90</v>
      </c>
      <c r="C2">
        <v>1</v>
      </c>
    </row>
    <row r="3" spans="2:3" x14ac:dyDescent="0.35">
      <c r="B3" t="s">
        <v>91</v>
      </c>
      <c r="C3">
        <v>1</v>
      </c>
    </row>
    <row r="4" spans="2:3" x14ac:dyDescent="0.35">
      <c r="B4" t="s">
        <v>92</v>
      </c>
      <c r="C4">
        <v>1</v>
      </c>
    </row>
    <row r="5" spans="2:3" x14ac:dyDescent="0.35">
      <c r="B5" t="s">
        <v>93</v>
      </c>
      <c r="C5">
        <v>1</v>
      </c>
    </row>
    <row r="6" spans="2:3" x14ac:dyDescent="0.35">
      <c r="B6" t="s">
        <v>94</v>
      </c>
      <c r="C6">
        <v>1</v>
      </c>
    </row>
    <row r="7" spans="2:3" x14ac:dyDescent="0.35">
      <c r="B7" t="s">
        <v>99</v>
      </c>
      <c r="C7">
        <v>0.75</v>
      </c>
    </row>
    <row r="8" spans="2:3" x14ac:dyDescent="0.35">
      <c r="B8" t="s">
        <v>98</v>
      </c>
      <c r="C8">
        <v>0.5</v>
      </c>
    </row>
    <row r="9" spans="2:3" x14ac:dyDescent="0.35">
      <c r="B9" t="s">
        <v>96</v>
      </c>
      <c r="C9">
        <v>0.35</v>
      </c>
    </row>
    <row r="10" spans="2:3" x14ac:dyDescent="0.35">
      <c r="B10" t="s">
        <v>100</v>
      </c>
      <c r="C10">
        <v>0.25</v>
      </c>
    </row>
    <row r="11" spans="2:3" x14ac:dyDescent="0.35">
      <c r="B11" t="s">
        <v>101</v>
      </c>
      <c r="C11">
        <v>0.25</v>
      </c>
    </row>
    <row r="12" spans="2:3" x14ac:dyDescent="0.35">
      <c r="B12" t="s">
        <v>102</v>
      </c>
      <c r="C12">
        <v>0.25</v>
      </c>
    </row>
    <row r="13" spans="2:3" x14ac:dyDescent="0.35">
      <c r="B13" t="s">
        <v>95</v>
      </c>
      <c r="C13">
        <v>0.25</v>
      </c>
    </row>
    <row r="14" spans="2:3" x14ac:dyDescent="0.35">
      <c r="B14" t="s">
        <v>103</v>
      </c>
      <c r="C14">
        <v>0.25</v>
      </c>
    </row>
    <row r="15" spans="2:3" x14ac:dyDescent="0.35">
      <c r="B15" t="s">
        <v>104</v>
      </c>
      <c r="C15">
        <v>0.25</v>
      </c>
    </row>
    <row r="16" spans="2:3" x14ac:dyDescent="0.35">
      <c r="B16" t="s">
        <v>105</v>
      </c>
      <c r="C16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Ark2</vt:lpstr>
    </vt:vector>
  </TitlesOfParts>
  <Company>Inn-Trøndelag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Frode Riberg</dc:creator>
  <cp:lastModifiedBy>Julie Sandnes</cp:lastModifiedBy>
  <dcterms:created xsi:type="dcterms:W3CDTF">2022-04-27T10:18:25Z</dcterms:created>
  <dcterms:modified xsi:type="dcterms:W3CDTF">2026-09-04T06:53:33Z</dcterms:modified>
</cp:coreProperties>
</file>